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bookViews>
  <sheets>
    <sheet name="Portada" sheetId="1" r:id="rId1"/>
    <sheet name="9 G003" sheetId="2" r:id="rId2"/>
    <sheet name="9 K003" sheetId="3" r:id="rId3"/>
    <sheet name="9 K031" sheetId="4" r:id="rId4"/>
    <sheet name="9 K032" sheetId="5" r:id="rId5"/>
    <sheet name="9 K034" sheetId="6" r:id="rId6"/>
    <sheet name="9 K035" sheetId="7" r:id="rId7"/>
    <sheet name="9 K040" sheetId="8" r:id="rId8"/>
  </sheets>
  <definedNames>
    <definedName name="_xlnm.Print_Area" localSheetId="1">'9 G003'!$B$2:$U$23</definedName>
    <definedName name="_xlnm.Print_Area" localSheetId="2">'9 K003'!$B$2:$U$21</definedName>
    <definedName name="_xlnm.Print_Area" localSheetId="3">'9 K031'!$B$2:$U$27</definedName>
    <definedName name="_xlnm.Print_Area" localSheetId="4">'9 K032'!$B$2:$U$32</definedName>
    <definedName name="_xlnm.Print_Area" localSheetId="5">'9 K034'!$B$2:$U$21</definedName>
    <definedName name="_xlnm.Print_Area" localSheetId="6">'9 K035'!$B$2:$U$28</definedName>
    <definedName name="_xlnm.Print_Area" localSheetId="7">'9 K040'!$B$2:$U$21</definedName>
    <definedName name="_xlnm.Print_Area" localSheetId="0">Portada!$B$1:$AD$86</definedName>
    <definedName name="_xlnm.Print_Titles" localSheetId="1">'9 G003'!$1:$4</definedName>
    <definedName name="_xlnm.Print_Titles" localSheetId="2">'9 K003'!$1:$4</definedName>
    <definedName name="_xlnm.Print_Titles" localSheetId="3">'9 K031'!$1:$4</definedName>
    <definedName name="_xlnm.Print_Titles" localSheetId="4">'9 K032'!$1:$4</definedName>
    <definedName name="_xlnm.Print_Titles" localSheetId="5">'9 K034'!$1:$4</definedName>
    <definedName name="_xlnm.Print_Titles" localSheetId="6">'9 K035'!$1:$4</definedName>
    <definedName name="_xlnm.Print_Titles" localSheetId="7">'9 K040'!$1:$4</definedName>
    <definedName name="_xlnm.Print_Titles" localSheetId="0">Portada!$1:$4</definedName>
  </definedNames>
  <calcPr calcId="125725"/>
</workbook>
</file>

<file path=xl/calcChain.xml><?xml version="1.0" encoding="utf-8"?>
<calcChain xmlns="http://schemas.openxmlformats.org/spreadsheetml/2006/main">
  <c r="T19" i="8"/>
  <c r="U19" s="1"/>
  <c r="S19"/>
  <c r="R19"/>
  <c r="T18"/>
  <c r="S18"/>
  <c r="U18" s="1"/>
  <c r="R18"/>
  <c r="U14"/>
  <c r="U13"/>
  <c r="U12"/>
  <c r="U11"/>
  <c r="T23" i="7"/>
  <c r="S23"/>
  <c r="R23"/>
  <c r="T22"/>
  <c r="S22"/>
  <c r="R22"/>
  <c r="U18"/>
  <c r="U17"/>
  <c r="U16"/>
  <c r="U15"/>
  <c r="U14"/>
  <c r="U13"/>
  <c r="U12"/>
  <c r="U11"/>
  <c r="T19" i="6"/>
  <c r="S19"/>
  <c r="R19"/>
  <c r="T18"/>
  <c r="S18"/>
  <c r="R18"/>
  <c r="U14"/>
  <c r="U13"/>
  <c r="U12"/>
  <c r="U11"/>
  <c r="T25" i="5"/>
  <c r="S25"/>
  <c r="R25"/>
  <c r="T24"/>
  <c r="S24"/>
  <c r="R24"/>
  <c r="U20"/>
  <c r="U19"/>
  <c r="U18"/>
  <c r="U17"/>
  <c r="U16"/>
  <c r="U15"/>
  <c r="U14"/>
  <c r="U13"/>
  <c r="U12"/>
  <c r="U11"/>
  <c r="T21" i="4"/>
  <c r="S21"/>
  <c r="R21"/>
  <c r="T20"/>
  <c r="S20"/>
  <c r="R20"/>
  <c r="U16"/>
  <c r="U15"/>
  <c r="U14"/>
  <c r="U13"/>
  <c r="U12"/>
  <c r="U11"/>
  <c r="T19" i="3"/>
  <c r="S19"/>
  <c r="R19"/>
  <c r="T18"/>
  <c r="S18"/>
  <c r="R18"/>
  <c r="U14"/>
  <c r="U13"/>
  <c r="U12"/>
  <c r="U11"/>
  <c r="T21" i="2"/>
  <c r="S21"/>
  <c r="U21" s="1"/>
  <c r="R21"/>
  <c r="T20"/>
  <c r="S20"/>
  <c r="R20"/>
  <c r="U16"/>
  <c r="U15"/>
  <c r="U14"/>
  <c r="U13"/>
  <c r="U12"/>
  <c r="U11"/>
  <c r="U23" i="7" l="1"/>
  <c r="U19" i="6"/>
  <c r="U25" i="5"/>
  <c r="U21" i="4"/>
  <c r="U19" i="3"/>
  <c r="U20" i="2"/>
  <c r="U18" i="3"/>
  <c r="U20" i="4"/>
  <c r="U24" i="5"/>
  <c r="U18" i="6"/>
  <c r="U22" i="7"/>
</calcChain>
</file>

<file path=xl/sharedStrings.xml><?xml version="1.0" encoding="utf-8"?>
<sst xmlns="http://schemas.openxmlformats.org/spreadsheetml/2006/main" count="675" uniqueCount="212">
  <si>
    <t>Informes sobre la Situación Económica,
las Finanzas Públicas y la Deuda Pública</t>
  </si>
  <si>
    <t xml:space="preserve">    Primer Trimestre 2013</t>
  </si>
  <si>
    <t>Ramo 09
Comunicaciones y Transportes</t>
  </si>
  <si>
    <t>Programas presupuestarios cuya MIR se incluye en el reporte</t>
  </si>
  <si>
    <t xml:space="preserve">G-003 Supervisión, Regulación, Inspección y Verificación de construcción de carreteras
K-003 Proyectos de infraestructura económica de carreteras
K-031 Proyectos de infraestructura económica de carreteras alimentadoras y caminos rurales
K-032 Conservación de Infraestructura Carretera
K-034 Estudios y proyectos de construcción de carreteras
K-035 Reconstrucción de carreteras
K-040 Proyectos de Infraestructura Ferroviaria
</t>
  </si>
  <si>
    <t xml:space="preserve">      Primer Trimestre 2013</t>
  </si>
  <si>
    <t>DATOS DEL PROGRAMA</t>
  </si>
  <si>
    <t>Programa presupuestario</t>
  </si>
  <si>
    <t>G003</t>
  </si>
  <si>
    <t>Supervisión, Regulación, Inspección y Verificación de construcción de carreteras</t>
  </si>
  <si>
    <t>Ramo</t>
  </si>
  <si>
    <t>9</t>
  </si>
  <si>
    <t>Comunicaciones y Transportes</t>
  </si>
  <si>
    <t>Unidad responsable</t>
  </si>
  <si>
    <t>214-Dirección General de Desarrollo Carretero</t>
  </si>
  <si>
    <t>Enfoques transversales</t>
  </si>
  <si>
    <t>Personas con Discapacidad</t>
  </si>
  <si>
    <t>Clasificación Funcional</t>
  </si>
  <si>
    <t>Finalidad</t>
  </si>
  <si>
    <t>3 - Desarrollo Económico</t>
  </si>
  <si>
    <t>Función</t>
  </si>
  <si>
    <t>5 - Transporte</t>
  </si>
  <si>
    <t>Subfunción</t>
  </si>
  <si>
    <t>1 - Transporte por Carretera</t>
  </si>
  <si>
    <t>Actividad Institucional</t>
  </si>
  <si>
    <t>3 - Carreteras eficientes, seguras y suficientes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</si>
  <si>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</si>
  <si>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</si>
  <si>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</si>
  <si>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</si>
  <si>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</si>
  <si>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</si>
  <si>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</si>
  <si>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</si>
  <si>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</si>
  <si>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</si>
  <si>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</si>
  <si>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</si>
  <si>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</si>
  <si>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</si>
  <si>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</si>
  <si>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modernizar y ampliar la red de infraestructura carretera mediante la supervisión de las condiciones de calidad y seguridad.</t>
  </si>
  <si>
    <r>
      <t>Porcenteje de cumplimiento estándares</t>
    </r>
    <r>
      <rPr>
        <i/>
        <sz val="10"/>
        <color indexed="30"/>
        <rFont val="Adobe Caslon Pro"/>
      </rPr>
      <t xml:space="preserve">
</t>
    </r>
  </si>
  <si>
    <t xml:space="preserve">Número de kilómetros de la red carretera federal que cumple estandaresx100/longitud de carretera federal </t>
  </si>
  <si>
    <t>Porcentaje</t>
  </si>
  <si>
    <t>Estratégico-Eficacia-Anual</t>
  </si>
  <si>
    <t>N/A</t>
  </si>
  <si>
    <t>Propósito</t>
  </si>
  <si>
    <t>Población de los estados cuenta con Infraestructura carretera supervisada en calidad y seguridad.</t>
  </si>
  <si>
    <r>
      <t>Eficacia en la Cantidad de kilómetros supervisados.</t>
    </r>
    <r>
      <rPr>
        <i/>
        <sz val="10"/>
        <color indexed="30"/>
        <rFont val="Adobe Caslon Pro"/>
      </rPr>
      <t xml:space="preserve">
Indicador Seleccionado</t>
    </r>
  </si>
  <si>
    <t>Número de kilómetros supervisados en la construcción y/o modernización de carreteras x 100/longitud total de la red carretera federal</t>
  </si>
  <si>
    <t>Estratégico-Eficiencia-Anual</t>
  </si>
  <si>
    <t>Componente</t>
  </si>
  <si>
    <t>A Infrestructura carretera supervisada</t>
  </si>
  <si>
    <r>
      <t>Número de kilómetros supervisados en la construcción y/o modernización de carreteras</t>
    </r>
    <r>
      <rPr>
        <i/>
        <sz val="10"/>
        <color indexed="30"/>
        <rFont val="Adobe Caslon Pro"/>
      </rPr>
      <t xml:space="preserve">
</t>
    </r>
  </si>
  <si>
    <t>Sumatoria de kilómetros totales supervisados en el ejercicio</t>
  </si>
  <si>
    <t>Kilómetro lineal</t>
  </si>
  <si>
    <t>Actividad</t>
  </si>
  <si>
    <t>A 1 Seguimiento y control del estado de avance de las obras licitadas</t>
  </si>
  <si>
    <r>
      <t>Eficacia en la Cantidad de kilómetros construidos</t>
    </r>
    <r>
      <rPr>
        <i/>
        <sz val="10"/>
        <color indexed="30"/>
        <rFont val="Adobe Caslon Pro"/>
      </rPr>
      <t xml:space="preserve">
</t>
    </r>
  </si>
  <si>
    <t>Kilometros construidos o modernizados X100 / Kilometros Programados</t>
  </si>
  <si>
    <t>Unidad</t>
  </si>
  <si>
    <t>Gestión-Eficacia-Semestral</t>
  </si>
  <si>
    <t/>
  </si>
  <si>
    <t>A 2 Entrega de reportes finales</t>
  </si>
  <si>
    <r>
      <t>Cantidad de obras supervisadas</t>
    </r>
    <r>
      <rPr>
        <i/>
        <sz val="10"/>
        <color indexed="30"/>
        <rFont val="Adobe Caslon Pro"/>
      </rPr>
      <t xml:space="preserve">
</t>
    </r>
  </si>
  <si>
    <t>Número de obras supervisadas</t>
  </si>
  <si>
    <t>Gestión-Eficacia-Anual</t>
  </si>
  <si>
    <t>A 3 Evaluación física y financiera de los trabajos realizados</t>
  </si>
  <si>
    <r>
      <t>Eficiencia del avance del gasto</t>
    </r>
    <r>
      <rPr>
        <i/>
        <sz val="10"/>
        <color indexed="30"/>
        <rFont val="Adobe Caslon Pro"/>
      </rPr>
      <t xml:space="preserve">
</t>
    </r>
  </si>
  <si>
    <t>Gasto ejecutado x 100/Gasto programado</t>
  </si>
  <si>
    <t>Gestión-Eficiencia-Semestral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</si>
  <si>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</si>
  <si>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</si>
  <si>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</si>
  <si>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</si>
  <si>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</si>
  <si>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</si>
  <si>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</si>
  <si>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</si>
  <si>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</si>
  <si>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</si>
  <si>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</si>
  <si>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K003</t>
  </si>
  <si>
    <t>Proyectos de infraestructura económica de carreteras</t>
  </si>
  <si>
    <t>210-Dirección General de Carreteras</t>
  </si>
  <si>
    <t>Contribuir a incrementar la competitividad nacional mediante la construcción y modernización de la infraestructura carretera.</t>
  </si>
  <si>
    <r>
      <t xml:space="preserve">Nivel de competitividad carretera nacional. </t>
    </r>
    <r>
      <rPr>
        <i/>
        <sz val="10"/>
        <color indexed="30"/>
        <rFont val="Adobe Caslon Pro"/>
      </rPr>
      <t xml:space="preserve">
</t>
    </r>
  </si>
  <si>
    <t>(Inversión anual en carreteras / PIB) * 100</t>
  </si>
  <si>
    <t>La infraestructura carretera en México se encuentra modernizada, mediante la construcción y modernización de la infraestructura carretera.</t>
  </si>
  <si>
    <r>
      <t xml:space="preserve">Indice de modernización de la red carretera nacional. </t>
    </r>
    <r>
      <rPr>
        <i/>
        <sz val="10"/>
        <color indexed="30"/>
        <rFont val="Adobe Caslon Pro"/>
      </rPr>
      <t xml:space="preserve">
</t>
    </r>
  </si>
  <si>
    <t>(kílometros ejecutados en la modernización carretera/ longitud total de la red carretera nacional) * 100</t>
  </si>
  <si>
    <t>A Kilómetros equivalentes construidos y modernizados en proyectos carreteros ejecutados.</t>
  </si>
  <si>
    <r>
      <t xml:space="preserve">Porcentaje  avance físico de proyectos de construcción y modernización de carreteras </t>
    </r>
    <r>
      <rPr>
        <i/>
        <sz val="10"/>
        <color indexed="30"/>
        <rFont val="Adobe Caslon Pro"/>
      </rPr>
      <t xml:space="preserve">
Indicador Seleccionado</t>
    </r>
  </si>
  <si>
    <t xml:space="preserve">(Kilómetros alcanzados en el periodo en construcción y modernización de carreteras / Kilómetros Originales programados en construcción y modernización de carreteras )*100 </t>
  </si>
  <si>
    <t>Estratégico-Eficacia-Semestral</t>
  </si>
  <si>
    <t>A 1 Gestión administrativa de proyectos</t>
  </si>
  <si>
    <r>
      <t xml:space="preserve">Disminución de subejercicios en construcción y modernización de carreteras </t>
    </r>
    <r>
      <rPr>
        <i/>
        <sz val="10"/>
        <color indexed="30"/>
        <rFont val="Adobe Caslon Pro"/>
      </rPr>
      <t xml:space="preserve">
</t>
    </r>
  </si>
  <si>
    <t xml:space="preserve">(Presupuesto ejercido en el periodo en construcción y modernización de carreteras / Presupuesto de Egresos de la Federación Original programado para el periodo en construcción y modernización de carreteras )*100 </t>
  </si>
  <si>
    <t>K031</t>
  </si>
  <si>
    <t>Proyectos de infraestructura económica de carreteras alimentadoras y caminos rurales</t>
  </si>
  <si>
    <t>10 - Carreteras alimentadoras y caminos rurales eficientes, seguras y suficientes</t>
  </si>
  <si>
    <t>Contribuir a elevar la competitivad de la economía y la generación de empleos mediante una infraestructura interregional de caminos rurales y alimentadores que cuenta con un adecuado nivel de servicio.</t>
  </si>
  <si>
    <r>
      <t>Índice de disminución de tiempo y costo de recorrido en caminos rurales y alimentadores.</t>
    </r>
    <r>
      <rPr>
        <i/>
        <sz val="10"/>
        <color indexed="30"/>
        <rFont val="Adobe Caslon Pro"/>
      </rPr>
      <t xml:space="preserve">
</t>
    </r>
  </si>
  <si>
    <t>(Costos Generalizados de Viaje en caminos rurales y alimentadores antes de ser atendidos con los trabajos de construcción, ampliación y modernización en el período/Costos Generalizados de Viaje en caminos rurales y alimentadores atendidos con los trabajos de construcción, ampliación y modernización en el período) * 100</t>
  </si>
  <si>
    <t>Estratégico-Eficiencia-Trianual</t>
  </si>
  <si>
    <t>La infraestructura interregional de caminos rurales y alimentadores cuenta con un adecuado nivel de servicio.</t>
  </si>
  <si>
    <r>
      <t>Porcentaje de kilómetros de la red rural y alimentadora atendida con trabajos de construcción, ampliación y modernización.</t>
    </r>
    <r>
      <rPr>
        <i/>
        <sz val="10"/>
        <color indexed="30"/>
        <rFont val="Adobe Caslon Pro"/>
      </rPr>
      <t xml:space="preserve">
</t>
    </r>
  </si>
  <si>
    <t>(Número de kilómetros de caminos rurales y alimentadores atendidos con los trabajos de construcción, ampliación  y modernización en el ejercicio / (Número de kilómetros de caminos rurales y alimentadores atendidos con los trabajos de construcción, ampliación  y modernización en el ejercicio anterior)*100</t>
  </si>
  <si>
    <t>A C1.- Caminos rurales y alimentadores atendidos con los trabajos de construcción.</t>
  </si>
  <si>
    <r>
      <t>Porcentaje de caminos rurales y alimentadores atendidos con los trabajos de construcción.</t>
    </r>
    <r>
      <rPr>
        <i/>
        <sz val="10"/>
        <color indexed="30"/>
        <rFont val="Adobe Caslon Pro"/>
      </rPr>
      <t xml:space="preserve">
</t>
    </r>
  </si>
  <si>
    <t>(Número total de caminos rurales y alimentadores atendidos con los trabajos de construcción en el ejercicio /Número total de caminos rurales y alimentadores a ejecutar con los trabajos de construcción en el ejercicio) *100</t>
  </si>
  <si>
    <t>Gestión-Eficiencia-Trimestral</t>
  </si>
  <si>
    <t>B C2.- Caminos rurales y alimentadores atendidos con los trabajos de ampliación y modernización.</t>
  </si>
  <si>
    <r>
      <t>Porcentaje de caminos rurales y alimentadores atendidos con los trabajos de ampliación y modernización.</t>
    </r>
    <r>
      <rPr>
        <i/>
        <sz val="10"/>
        <color indexed="30"/>
        <rFont val="Adobe Caslon Pro"/>
      </rPr>
      <t xml:space="preserve">
Indicador Seleccionado</t>
    </r>
  </si>
  <si>
    <t>(Número total de caminos rurales y alimentadores  atendidos con los trabajos de ampliación y modernización en el ejercicio / Número total de caminos rurales y alimentadores programados a atenderse con los trabajos de ampliación y modernización en el ejercicio) * 100</t>
  </si>
  <si>
    <t>A 1 A1.- Seguimiento a la construcción de caminos rurales y alimentadores.</t>
  </si>
  <si>
    <r>
      <t>Porcentaje de avance físico de la atención de los trabajos de construcción de caminos rurales y alimentadores.</t>
    </r>
    <r>
      <rPr>
        <i/>
        <sz val="10"/>
        <color indexed="30"/>
        <rFont val="Adobe Caslon Pro"/>
      </rPr>
      <t xml:space="preserve">
</t>
    </r>
  </si>
  <si>
    <t>( Número de kilómetros de caminos rurales y alimentadores atendidos con los trabajos de construcción en el ejercicio / Número de kilómetros de caminos rurales y alimentadores programados para su atención con los trabajos de construcción en el ejercicio) *100</t>
  </si>
  <si>
    <t>B 2 A2.- Seguimiento a la ampliación y modernización de caminos rurales y alimentadores.</t>
  </si>
  <si>
    <r>
      <t>Porcentaje de avance físico de kilometros atendidos con los trabajos de ampliación y modernización  de caminos rurales y alimentadores.</t>
    </r>
    <r>
      <rPr>
        <i/>
        <sz val="10"/>
        <color indexed="30"/>
        <rFont val="Adobe Caslon Pro"/>
      </rPr>
      <t xml:space="preserve">
</t>
    </r>
  </si>
  <si>
    <t>( Número de kilómetros de caminos rurales y alimentadores atendidos con los trabajos de ampliación y modernización en el ejercicio/ Número de kilómetros de caminos rurales y alimentadores programados para su atención con los trabajos de ampliación y modernización en el ejercicio) *100</t>
  </si>
  <si>
    <r>
      <t xml:space="preserve">Porcentaje de caminos rurales y alimentadores atendidos con los trabajos de construcción.
</t>
    </r>
    <r>
      <rPr>
        <sz val="10"/>
        <rFont val="Adobe Caslon Pro"/>
        <family val="2"/>
      </rPr>
      <t xml:space="preserve"> Causa : El primer trimestre del año no tiene avance físico de metas porque corresponde al período de Licitación y Contratación de los trabajos programados. Efecto: Se tienen contemplados periodos de contratación previos al inicio de las operaciones. Otros Motivos:</t>
    </r>
  </si>
  <si>
    <r>
      <t xml:space="preserve">Porcentaje de caminos rurales y alimentadores atendidos con los trabajos de ampliación y modernización.
</t>
    </r>
    <r>
      <rPr>
        <sz val="10"/>
        <rFont val="Adobe Caslon Pro"/>
        <family val="2"/>
      </rPr>
      <t xml:space="preserve"> Causa : No se abrió el indicador en el período de mejora, para su actualización en la meta programada. Efecto: La meta no es alcanzada porque se tienen contemplados periodos de contratación previos al inicio de las operaciones. Otros Motivos:</t>
    </r>
  </si>
  <si>
    <r>
      <t xml:space="preserve">Porcentaje de avance físico de la atención de los trabajos de construcción de caminos rurales y alimentadores.
</t>
    </r>
    <r>
      <rPr>
        <sz val="10"/>
        <rFont val="Adobe Caslon Pro"/>
        <family val="2"/>
      </rPr>
      <t xml:space="preserve"> Causa : El primer trimestre del año no tiene avance físico de metas porque corresponde al período de Licitación y Contratación de los trabajos programados. Efecto: Se tienen contemplados periodos de contratación previos al inicio de las operaciones. Otros Motivos:</t>
    </r>
  </si>
  <si>
    <r>
      <t xml:space="preserve">Porcentaje de avance físico de kilometros atendidos con los trabajos de ampliación y modernización  de caminos rurales y alimentadores.
</t>
    </r>
    <r>
      <rPr>
        <sz val="10"/>
        <rFont val="Adobe Caslon Pro"/>
        <family val="2"/>
      </rPr>
      <t xml:space="preserve"> Causa : El primer trimestre del año no tiene avance físico de metas porque corresponde al período de Licitación y Contratación de los trabajos programados. Efecto: Se tienen contemplados periodos de contratación previos al inicio de las operaciones. Otros Motivos:</t>
    </r>
  </si>
  <si>
    <t>K032</t>
  </si>
  <si>
    <t>Conservación de Infraestructura Carretera</t>
  </si>
  <si>
    <t>211-Dirección General de Conservación de Carreteras</t>
  </si>
  <si>
    <t>Contribuir a la conservación la red carretera federal libre de peaje mediante trabajos de conservación periódica, rutinaria de tramos y puentes, mantenimiento integral y contratos plurianuales de conservación de carreteras</t>
  </si>
  <si>
    <r>
      <t>Porcentaje de la red carretera en buenas y satisfactorias condiciones.</t>
    </r>
    <r>
      <rPr>
        <i/>
        <sz val="10"/>
        <color indexed="30"/>
        <rFont val="Adobe Caslon Pro"/>
      </rPr>
      <t xml:space="preserve">
</t>
    </r>
  </si>
  <si>
    <t>(Km de la red en buenas y satisfactorias (IRI menor a 3.5 condiciones al termino de cada ejercicio presupuestal) / longitud total de la red)*100</t>
  </si>
  <si>
    <t>Estratégico-Calidad-Anual</t>
  </si>
  <si>
    <t>Los usuarios que transitan por la red federal de carreteras libre de peaje cuentan con una red en buenas y satisfactorias condiciones. (en 2013, se estima que los sobrecostos de operación vehicular serán del 5.1% superior al costo de operación vehicular ideal).</t>
  </si>
  <si>
    <r>
      <t>Reducción porcentaje de sobrecostos de operación vehicular. (gasolina y mantenimiento de vehículos, entre otros) derivado de la conservación de las carreteras</t>
    </r>
    <r>
      <rPr>
        <i/>
        <sz val="10"/>
        <color indexed="30"/>
        <rFont val="Adobe Caslon Pro"/>
      </rPr>
      <t xml:space="preserve">
</t>
    </r>
  </si>
  <si>
    <t>(Sobrecostos de operación en carreteras conservadas / Costos de operación ideal en carreteras conservadas)*100</t>
  </si>
  <si>
    <t>A Red de carreteras con mantenimiento integral (contratos plurianuales), conservación periódica de tramos y conservacion rutinaria de tramos y puentes realizados.</t>
  </si>
  <si>
    <r>
      <t>Índice de cumplimiento del programa de mantenimiento integral de la red federal de carreteras libres de peaje.</t>
    </r>
    <r>
      <rPr>
        <i/>
        <sz val="10"/>
        <color indexed="30"/>
        <rFont val="Adobe Caslon Pro"/>
      </rPr>
      <t xml:space="preserve">
Indicador Seleccionado</t>
    </r>
  </si>
  <si>
    <t>(km atendidos bajo la modalidad mantenimiento integral en el ejercicio / km programados para atenderse bajo la modalidad mantenimiento integral en el periodo)*100</t>
  </si>
  <si>
    <t>Gestión-Eficacia-Trimestral</t>
  </si>
  <si>
    <r>
      <t>Porcentaje de cumplimiento del Programa de Contratos Plurianuales de Conservación de Carreteras</t>
    </r>
    <r>
      <rPr>
        <i/>
        <sz val="10"/>
        <color indexed="30"/>
        <rFont val="Adobe Caslon Pro"/>
      </rPr>
      <t xml:space="preserve">
</t>
    </r>
  </si>
  <si>
    <t>(km atendidos bajo la modalidad de contratos plurianuales en el ejercicio / km programados para atenderse bajo la modalidad de contratos plurianuales en el periodo)*100</t>
  </si>
  <si>
    <r>
      <t>Porcentaje de cumplimiento del programa de conservación periódica de tramos en la red federal de carreteras libres de peaje.</t>
    </r>
    <r>
      <rPr>
        <i/>
        <sz val="10"/>
        <color indexed="30"/>
        <rFont val="Adobe Caslon Pro"/>
      </rPr>
      <t xml:space="preserve">
</t>
    </r>
  </si>
  <si>
    <t>(Km realizados en conservación periódica en el ejercicio / km programados para conservación periódica en el periodo) x 100</t>
  </si>
  <si>
    <r>
      <t>Porcentaje de cumplimiento del programa de conservación rutinaria de tramos en la red federal de carreteras libres de peaje.</t>
    </r>
    <r>
      <rPr>
        <i/>
        <sz val="10"/>
        <color indexed="30"/>
        <rFont val="Adobe Caslon Pro"/>
      </rPr>
      <t xml:space="preserve">
</t>
    </r>
  </si>
  <si>
    <t>(Km realizados en conservación rutinaria en el ejercicio / km programados para conservación rutinaria en el periodo) x 100</t>
  </si>
  <si>
    <r>
      <t>Porcentaje de cumplimiento del programa de conservación rutinaria de puentes en la red federal de carreteras libres de peaje.</t>
    </r>
    <r>
      <rPr>
        <i/>
        <sz val="10"/>
        <color indexed="30"/>
        <rFont val="Adobe Caslon Pro"/>
      </rPr>
      <t xml:space="preserve">
</t>
    </r>
  </si>
  <si>
    <t>(Número Puentes realizados en conservación en el ejercicio / Número puentes programados para conservar en el periodo)*100</t>
  </si>
  <si>
    <t>A 1 Elaboración, seguimiento y evaluación del Programa Nacional de Conservación de Carreteras. (incluye listados para cada uno de los componentes) también define el techo presupuestal para cada Estado y su evaluación en la Cuenta de la Hacienda Pública Federal. (Estas actividades son las que se realizan para los componentes)</t>
  </si>
  <si>
    <r>
      <t>Porcentaje de cumplimiento en la entrega de los listados de obras para los componentes de conservación períodica, conservación rutinaria de tramos y puentes, mantenimiento integral y contratos plurianuales de conservación de carreteras para su integración en el anteproyecto de presupuesto.</t>
    </r>
    <r>
      <rPr>
        <i/>
        <sz val="10"/>
        <color indexed="30"/>
        <rFont val="Adobe Caslon Pro"/>
      </rPr>
      <t xml:space="preserve">
</t>
    </r>
  </si>
  <si>
    <t>(Días utilizados para la entrega de los listados para su integración en el anteproyecto de presupuesto conforme al plazo establecido por la normativa / Días programados para su entrega) * 100</t>
  </si>
  <si>
    <r>
      <t>Porcentaje de cumplimiento en la elaboración de la Cuenta de la Hacienda Pública Federal</t>
    </r>
    <r>
      <rPr>
        <i/>
        <sz val="10"/>
        <color indexed="30"/>
        <rFont val="Adobe Caslon Pro"/>
      </rPr>
      <t xml:space="preserve">
</t>
    </r>
  </si>
  <si>
    <t>(Días utilizados para la elaboración de Cuenta de la Hacienda Pública Federal a partir de la recepcción del estado del ejercicio definitivo / Días programados para su realización) * 100</t>
  </si>
  <si>
    <r>
      <t>Porcentaje de cumplimiento del Avance físico-financiero del Programa Nacional de Conservación de Carreteras.</t>
    </r>
    <r>
      <rPr>
        <i/>
        <sz val="10"/>
        <color indexed="30"/>
        <rFont val="Adobe Caslon Pro"/>
      </rPr>
      <t xml:space="preserve">
</t>
    </r>
  </si>
  <si>
    <t>(Avance físico realizado del Prograna Nacional de Conservación de Carreteras / Avance físico programado del Prograna Nacinal de Conservación de Carreteras) * 100</t>
  </si>
  <si>
    <r>
      <t xml:space="preserve">Índice de cumplimiento del programa de mantenimiento integral de la red federal de carreteras libres de peaje.
</t>
    </r>
    <r>
      <rPr>
        <sz val="10"/>
        <rFont val="Adobe Caslon Pro"/>
        <family val="2"/>
      </rPr>
      <t xml:space="preserve"> Causa : El programa de Obras se alineó con el calendario financiero. Efecto: Cumplimiento de la meta programada. Otros Motivos:</t>
    </r>
  </si>
  <si>
    <r>
      <t xml:space="preserve">Porcentaje de cumplimiento del Programa de Contratos Plurianuales de Conservación de Carreteras
</t>
    </r>
    <r>
      <rPr>
        <sz val="10"/>
        <rFont val="Adobe Caslon Pro"/>
        <family val="2"/>
      </rPr>
      <t xml:space="preserve"> Causa : El programa de Obras se alineó con el calendario financiero. Efecto: Cumplimiento de la meta programada. Otros Motivos:</t>
    </r>
  </si>
  <si>
    <r>
      <t xml:space="preserve">Porcentaje de cumplimiento del programa de conservación periódica de tramos en la red federal de carreteras libres de peaje.
</t>
    </r>
    <r>
      <rPr>
        <sz val="10"/>
        <rFont val="Adobe Caslon Pro"/>
        <family val="2"/>
      </rPr>
      <t xml:space="preserve"> Causa : Durante el primer trimestre del año solamente se ha realizado el pago de anticipo de la obra a realizarse en éste ejercicio fiscal. Efecto: Se avanza sobre lo programado. Otros Motivos:</t>
    </r>
  </si>
  <si>
    <r>
      <t xml:space="preserve">Porcentaje de cumplimiento del programa de conservación rutinaria de tramos en la red federal de carreteras libres de peaje.
</t>
    </r>
    <r>
      <rPr>
        <sz val="10"/>
        <rFont val="Adobe Caslon Pro"/>
        <family val="2"/>
      </rPr>
      <t xml:space="preserve"> Causa : El programa de Obras se alineó con el calendario financiero. Efecto: Cumplimiento de la meta programada. Otros Motivos:</t>
    </r>
  </si>
  <si>
    <r>
      <t xml:space="preserve">Porcentaje de cumplimiento del programa de conservación rutinaria de puentes en la red federal de carreteras libres de peaje.
</t>
    </r>
    <r>
      <rPr>
        <sz val="10"/>
        <rFont val="Adobe Caslon Pro"/>
        <family val="2"/>
      </rPr>
      <t xml:space="preserve"> Causa : Durante el primer trimestre del año solamente se ha realizado el pago de anticipo de la obra a realizarse en éste ejercicio fiscal. Efecto: Se avanza sobre lo programado. Otros Motivos:</t>
    </r>
  </si>
  <si>
    <t>K034</t>
  </si>
  <si>
    <t>Estudios y proyectos de construcción de carreteras</t>
  </si>
  <si>
    <t>Contribuir a la construcción y modernización de la red carretera federal, mediante la construcción y modernización de los proyectos de carreteras federales requeridos.</t>
  </si>
  <si>
    <r>
      <t>Nivel de competitividad carretera nacional</t>
    </r>
    <r>
      <rPr>
        <i/>
        <sz val="10"/>
        <color indexed="30"/>
        <rFont val="Adobe Caslon Pro"/>
      </rPr>
      <t xml:space="preserve">
</t>
    </r>
  </si>
  <si>
    <t>(Kilómetros ejecutados en la modernización carretera / longitud total de la red carretera nacional) *100</t>
  </si>
  <si>
    <t>La población de los estados cuenta con la construcción y modernización de la red carretera federal, mediante la implementación de los proyectos de carreteras federales requeridos.</t>
  </si>
  <si>
    <r>
      <t>Porcentaje de cumplimiento de la meta programada</t>
    </r>
    <r>
      <rPr>
        <i/>
        <sz val="10"/>
        <color indexed="30"/>
        <rFont val="Adobe Caslon Pro"/>
      </rPr>
      <t xml:space="preserve">
Indicador Seleccionado</t>
    </r>
  </si>
  <si>
    <t>(kilómetros construidos y/o modernizados alcanzados / kilómetros construidos y/o modernizados  programados) *100</t>
  </si>
  <si>
    <t>A ESTUDIOS Y PROYECTOS DE INFRAESTRUCTURA ELABORADOS.</t>
  </si>
  <si>
    <r>
      <t>Porcentaje de expedientes del programa de estudios y proyectos realizados</t>
    </r>
    <r>
      <rPr>
        <i/>
        <sz val="10"/>
        <color indexed="30"/>
        <rFont val="Adobe Caslon Pro"/>
      </rPr>
      <t xml:space="preserve">
</t>
    </r>
  </si>
  <si>
    <t>(Número de expedientes del programa de estudios y proyectos realizados / Número de expedientes del programa de estudios y proyectos programados) *100</t>
  </si>
  <si>
    <t>A 1 Entrega de proyecto ejecutivo</t>
  </si>
  <si>
    <r>
      <t>Porcentaje del presupuesto disponible para el programa de estudios y proyectos realizados</t>
    </r>
    <r>
      <rPr>
        <i/>
        <sz val="10"/>
        <color indexed="30"/>
        <rFont val="Adobe Caslon Pro"/>
      </rPr>
      <t xml:space="preserve">
</t>
    </r>
  </si>
  <si>
    <t>(Presupuesto de los estudios y proyectos erogados / Presupuesto de los estudios y proyectos programados)</t>
  </si>
  <si>
    <t>K035</t>
  </si>
  <si>
    <t>Reconstrucción de carreteras</t>
  </si>
  <si>
    <t>Contribuir a la conservación la red carretera federal libre de peaje mediante de trabajos de reconstrucción de tramos y puentes, así como la atención a puntos de conflicto</t>
  </si>
  <si>
    <t>Los usuarios que transitan por la red federal de carreteras libre de peaje cuentan con una red en buenas y satisfactorias condiciones. (en 2013, se estima que los sobrecostos de operación vehicular seran 5.1% superior al costo de operación vehicular ideal)</t>
  </si>
  <si>
    <r>
      <t>Reducción porcentaje de sobrecostos de operación vehicular. (gasolina y mantenimiento de vehículos, entre otros) derivado de la reconstrucción y atención a puntos de conflicto en las carreteras</t>
    </r>
    <r>
      <rPr>
        <i/>
        <sz val="10"/>
        <color indexed="30"/>
        <rFont val="Adobe Caslon Pro"/>
      </rPr>
      <t xml:space="preserve">
</t>
    </r>
  </si>
  <si>
    <t>(Sobrecostos de operación en carreteras reconstruidas / Costos de operación ideal en carreteras reconstruidas)*100</t>
  </si>
  <si>
    <t>A Red de carreteras atendidas con trabajos de reconstrucción de tramos y puentes así como la atención a puntos de conflicto.</t>
  </si>
  <si>
    <r>
      <t>Porcentaje de cumplimiento del programa de reconstrucción de tramos en la red federal de carreteras libres de peaje.</t>
    </r>
    <r>
      <rPr>
        <i/>
        <sz val="10"/>
        <color indexed="30"/>
        <rFont val="Adobe Caslon Pro"/>
      </rPr>
      <t xml:space="preserve">
</t>
    </r>
  </si>
  <si>
    <t>(Km realizados para reconstruir en el ejercicio / km programados para reconstrucción en el periodo x 100</t>
  </si>
  <si>
    <r>
      <t>Índice de cumplimiento del programa de reconstrucción de puentes en la red federal de carreteras libres de peaje.</t>
    </r>
    <r>
      <rPr>
        <i/>
        <sz val="10"/>
        <color indexed="30"/>
        <rFont val="Adobe Caslon Pro"/>
      </rPr>
      <t xml:space="preserve">
Indicador Seleccionado</t>
    </r>
  </si>
  <si>
    <t>(Número Puentes realizados en reconstrucción en el ejercicio  / Número puentes programados para reconstruir en el periodo)*100</t>
  </si>
  <si>
    <r>
      <t>Porcentaje de cumplimiento del programa de atención a puntos de conflicto en la red federal de carreteras libres de peaje.</t>
    </r>
    <r>
      <rPr>
        <i/>
        <sz val="10"/>
        <color indexed="30"/>
        <rFont val="Adobe Caslon Pro"/>
      </rPr>
      <t xml:space="preserve">
</t>
    </r>
  </si>
  <si>
    <t>(número de puntos por atender en el ejercicio /número de puntos programados para en el periodo)*100</t>
  </si>
  <si>
    <t>A 1 Elaboración, supervisión y evaluación del Programa Nacional de Conservación de Carreteras. (incluye listados para cada uno de los componentes) también define el techo presupuestal para cada Estado. (Estas actividad son para cada uno de los componentes).</t>
  </si>
  <si>
    <r>
      <t>Porcentaje de cumplimiento en la entrega de los listados de obras para todos los componentes de reconstrucción de tramos, puentes y el de atención a puntos de conflicto para su integración en el anteproyecto de presupuesto.</t>
    </r>
    <r>
      <rPr>
        <i/>
        <sz val="10"/>
        <color indexed="30"/>
        <rFont val="Adobe Caslon Pro"/>
      </rPr>
      <t xml:space="preserve">
</t>
    </r>
  </si>
  <si>
    <t xml:space="preserve">(Días utilizados para la elaboración de Cuenta de la Hacienda Pública Federal a partir de la recepcción del estado del ejercicio definitivo / Días programados para su realización) * 100 </t>
  </si>
  <si>
    <t>(Avance físico realizado del Prograna Nacinal de Conservación de Carreteras / Avance físico programado del Prograna Nacinal de Conservación de Carreteras) * 100</t>
  </si>
  <si>
    <r>
      <t xml:space="preserve">Porcentaje de cumplimiento del programa de reconstrucción de tramos en la red federal de carreteras libres de peaje.
</t>
    </r>
    <r>
      <rPr>
        <sz val="10"/>
        <rFont val="Adobe Caslon Pro"/>
        <family val="2"/>
      </rPr>
      <t xml:space="preserve"> Causa : Durante el primer trimestre del año solamente se ha realizado el pago de anticipo de la obra a realizarse en éste ejercicio fiscal. Efecto: Se avanza sobre lo programado. Otros Motivos:</t>
    </r>
  </si>
  <si>
    <r>
      <t xml:space="preserve">Índice de cumplimiento del programa de reconstrucción de puentes en la red federal de carreteras libres de peaje.
</t>
    </r>
    <r>
      <rPr>
        <sz val="10"/>
        <rFont val="Adobe Caslon Pro"/>
        <family val="2"/>
      </rPr>
      <t xml:space="preserve"> Causa : El programa de Obras se alineó con el calendario financiero. Efecto: Cumplimiento de la meta programada. Otros Motivos:</t>
    </r>
  </si>
  <si>
    <r>
      <t xml:space="preserve">Porcentaje de cumplimiento del programa de atención a puntos de conflicto en la red federal de carreteras libres de peaje.
</t>
    </r>
    <r>
      <rPr>
        <sz val="10"/>
        <rFont val="Adobe Caslon Pro"/>
        <family val="2"/>
      </rPr>
      <t xml:space="preserve"> Causa : Durante el primer trimestre del año solamente se ha realizado el pago de anticipo de la obra a realizarse en éste ejercicio fiscal. Efecto: Se avanza sobre lo programado. Otros Motivos:</t>
    </r>
  </si>
  <si>
    <t>K040</t>
  </si>
  <si>
    <t>Proyectos de Infraestructura Ferroviaria</t>
  </si>
  <si>
    <t>311-Dirección General de Transporte Ferroviario y Multimodal</t>
  </si>
  <si>
    <t>3 - Transporte por Ferrocarril</t>
  </si>
  <si>
    <t>6 - Ferrocarriles eficientes y competitivos</t>
  </si>
  <si>
    <t>Contribuir a mejorar la competitividad de los productos nacionales movilizándolos a los diferentes mercados de consumo, mediante el incremento de los niveles de seguridad asociados a la infraestructura ferroviaria, a fin de prevenir la ocurrencia de accidentes.</t>
  </si>
  <si>
    <r>
      <t xml:space="preserve">Carga transportada por ferrocarril </t>
    </r>
    <r>
      <rPr>
        <i/>
        <sz val="10"/>
        <color indexed="30"/>
        <rFont val="Adobe Caslon Pro"/>
      </rPr>
      <t xml:space="preserve">
</t>
    </r>
  </si>
  <si>
    <t>Número de Toneladas transportadas por ferrocarril</t>
  </si>
  <si>
    <t>Millones de Toneladas</t>
  </si>
  <si>
    <t>Usuarios del Sistema Ferroviario Nacional cuentan con una infraestructura en condiciones de uso seguro para el transporte de mercancías.</t>
  </si>
  <si>
    <r>
      <t>Accidentes urbanos en cruces ferroviarios a nivel nacional</t>
    </r>
    <r>
      <rPr>
        <i/>
        <sz val="10"/>
        <color indexed="30"/>
        <rFont val="Adobe Caslon Pro"/>
      </rPr>
      <t xml:space="preserve">
Indicador Seleccionado</t>
    </r>
  </si>
  <si>
    <t>Número de accidentes urbanos en cruces ferroviarios anuales</t>
  </si>
  <si>
    <t>Accidente</t>
  </si>
  <si>
    <t>A Obras de infraestructura para mejora la seguridad y eficiencia de los servicios ferroviarios entregadas</t>
  </si>
  <si>
    <r>
      <t>Porcentaje de  avance físico de proyectos de construcción de infraestructura ferroviaria</t>
    </r>
    <r>
      <rPr>
        <i/>
        <sz val="10"/>
        <color indexed="30"/>
        <rFont val="Adobe Caslon Pro"/>
      </rPr>
      <t xml:space="preserve">
</t>
    </r>
  </si>
  <si>
    <t>(Kilómetros alcanzados en el periodo en construcción de infraestructura ferroviaria / Kilómetros Originales programados en construcción de infraestructura ferroviaria )*100</t>
  </si>
  <si>
    <r>
      <t>Disminución de subejercicios en construcción de infraestructura ferroviaria</t>
    </r>
    <r>
      <rPr>
        <i/>
        <sz val="10"/>
        <color indexed="30"/>
        <rFont val="Adobe Caslon Pro"/>
      </rPr>
      <t xml:space="preserve">
</t>
    </r>
  </si>
  <si>
    <t>(Presupuesto ejercido en el periodo en construcción de infraestructura ferroviaria / Presupuesto de Egresos de la Federación Original programado para el periodo en construcción de infraestructura ferroviaria )*100</t>
  </si>
</sst>
</file>

<file path=xl/styles.xml><?xml version="1.0" encoding="utf-8"?>
<styleSheet xmlns="http://schemas.openxmlformats.org/spreadsheetml/2006/main">
  <numFmts count="1">
    <numFmt numFmtId="168" formatCode="#,##0.0"/>
  </numFmts>
  <fonts count="34">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3" fontId="19" fillId="0" borderId="41" xfId="0" applyNumberFormat="1" applyFon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3"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tabSelected="1" view="pageBreakPreview" zoomScale="80" zoomScaleNormal="80" zoomScaleSheetLayoutView="80" workbookViewId="0">
      <selection activeCell="Q36" sqref="Q36"/>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23"/>
  <sheetViews>
    <sheetView view="pageBreakPreview" zoomScale="80" zoomScaleNormal="80" zoomScaleSheetLayoutView="80" workbookViewId="0">
      <selection activeCell="E36" sqref="E3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v>
      </c>
      <c r="D4" s="19" t="s">
        <v>9</v>
      </c>
      <c r="E4" s="19"/>
      <c r="F4" s="19"/>
      <c r="G4" s="19"/>
      <c r="H4" s="19"/>
      <c r="I4" s="20"/>
      <c r="J4" s="21" t="s">
        <v>10</v>
      </c>
      <c r="K4" s="22" t="s">
        <v>11</v>
      </c>
      <c r="L4" s="23" t="s">
        <v>12</v>
      </c>
      <c r="M4" s="23"/>
      <c r="N4" s="23"/>
      <c r="O4" s="23"/>
      <c r="P4" s="21" t="s">
        <v>13</v>
      </c>
      <c r="Q4" s="23" t="s">
        <v>14</v>
      </c>
      <c r="R4" s="23"/>
      <c r="S4" s="21" t="s">
        <v>15</v>
      </c>
      <c r="T4" s="23" t="s">
        <v>16</v>
      </c>
      <c r="U4" s="24"/>
    </row>
    <row r="5" spans="1:34" ht="15.75" customHeight="1">
      <c r="B5" s="25" t="s">
        <v>17</v>
      </c>
      <c r="C5" s="27"/>
      <c r="D5" s="27"/>
      <c r="E5" s="27"/>
      <c r="F5" s="27"/>
      <c r="G5" s="27"/>
      <c r="H5" s="27"/>
      <c r="I5" s="27"/>
      <c r="J5" s="27"/>
      <c r="K5" s="27"/>
      <c r="L5" s="27"/>
      <c r="M5" s="27"/>
      <c r="N5" s="27"/>
      <c r="O5" s="27"/>
      <c r="P5" s="27"/>
      <c r="Q5" s="27"/>
      <c r="R5" s="27"/>
      <c r="S5" s="27"/>
      <c r="T5" s="27"/>
      <c r="U5" s="26"/>
    </row>
    <row r="6" spans="1:34" ht="37.5" customHeight="1" thickBot="1">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c r="B7" s="13" t="s">
        <v>26</v>
      </c>
      <c r="C7" s="14"/>
      <c r="D7" s="14"/>
      <c r="E7" s="14"/>
      <c r="F7" s="14"/>
      <c r="G7" s="14"/>
      <c r="H7" s="15"/>
      <c r="I7" s="15"/>
      <c r="J7" s="15"/>
      <c r="K7" s="15"/>
      <c r="L7" s="15"/>
      <c r="M7" s="15"/>
      <c r="N7" s="15"/>
      <c r="O7" s="15"/>
      <c r="P7" s="15"/>
      <c r="Q7" s="15"/>
      <c r="R7" s="15"/>
      <c r="S7" s="15"/>
      <c r="T7" s="15"/>
      <c r="U7" s="16"/>
    </row>
    <row r="8" spans="1:34" ht="16.5" customHeight="1" thickTop="1">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c r="A11" s="60"/>
      <c r="B11" s="61" t="s">
        <v>40</v>
      </c>
      <c r="C11" s="62" t="s">
        <v>41</v>
      </c>
      <c r="D11" s="62"/>
      <c r="E11" s="62"/>
      <c r="F11" s="62"/>
      <c r="G11" s="62"/>
      <c r="H11" s="62"/>
      <c r="I11" s="62" t="s">
        <v>42</v>
      </c>
      <c r="J11" s="62"/>
      <c r="K11" s="62"/>
      <c r="L11" s="62" t="s">
        <v>43</v>
      </c>
      <c r="M11" s="62"/>
      <c r="N11" s="62"/>
      <c r="O11" s="62"/>
      <c r="P11" s="63" t="s">
        <v>44</v>
      </c>
      <c r="Q11" s="63" t="s">
        <v>45</v>
      </c>
      <c r="R11" s="63">
        <v>100</v>
      </c>
      <c r="S11" s="63" t="s">
        <v>46</v>
      </c>
      <c r="T11" s="63" t="s">
        <v>46</v>
      </c>
      <c r="U11" s="64" t="str">
        <f t="shared" ref="U11:U16" si="0">IF(ISERR(T11/S11*100),"N/A",T11/S11*100)</f>
        <v>N/A</v>
      </c>
    </row>
    <row r="12" spans="1:34" ht="75" customHeight="1" thickTop="1" thickBot="1">
      <c r="A12" s="60"/>
      <c r="B12" s="61" t="s">
        <v>47</v>
      </c>
      <c r="C12" s="62" t="s">
        <v>48</v>
      </c>
      <c r="D12" s="62"/>
      <c r="E12" s="62"/>
      <c r="F12" s="62"/>
      <c r="G12" s="62"/>
      <c r="H12" s="62"/>
      <c r="I12" s="62" t="s">
        <v>49</v>
      </c>
      <c r="J12" s="62"/>
      <c r="K12" s="62"/>
      <c r="L12" s="62" t="s">
        <v>50</v>
      </c>
      <c r="M12" s="62"/>
      <c r="N12" s="62"/>
      <c r="O12" s="62"/>
      <c r="P12" s="63" t="s">
        <v>44</v>
      </c>
      <c r="Q12" s="63" t="s">
        <v>51</v>
      </c>
      <c r="R12" s="63">
        <v>100</v>
      </c>
      <c r="S12" s="63" t="s">
        <v>46</v>
      </c>
      <c r="T12" s="63" t="s">
        <v>46</v>
      </c>
      <c r="U12" s="64" t="str">
        <f t="shared" si="0"/>
        <v>N/A</v>
      </c>
    </row>
    <row r="13" spans="1:34" ht="75" customHeight="1" thickTop="1" thickBot="1">
      <c r="A13" s="60"/>
      <c r="B13" s="61" t="s">
        <v>52</v>
      </c>
      <c r="C13" s="62" t="s">
        <v>53</v>
      </c>
      <c r="D13" s="62"/>
      <c r="E13" s="62"/>
      <c r="F13" s="62"/>
      <c r="G13" s="62"/>
      <c r="H13" s="62"/>
      <c r="I13" s="62" t="s">
        <v>54</v>
      </c>
      <c r="J13" s="62"/>
      <c r="K13" s="62"/>
      <c r="L13" s="62" t="s">
        <v>55</v>
      </c>
      <c r="M13" s="62"/>
      <c r="N13" s="62"/>
      <c r="O13" s="62"/>
      <c r="P13" s="63" t="s">
        <v>56</v>
      </c>
      <c r="Q13" s="63" t="s">
        <v>45</v>
      </c>
      <c r="R13" s="65">
        <v>100</v>
      </c>
      <c r="S13" s="65" t="s">
        <v>46</v>
      </c>
      <c r="T13" s="65" t="s">
        <v>46</v>
      </c>
      <c r="U13" s="64" t="str">
        <f t="shared" si="0"/>
        <v>N/A</v>
      </c>
    </row>
    <row r="14" spans="1:34" ht="75" customHeight="1" thickTop="1">
      <c r="A14" s="60"/>
      <c r="B14" s="61" t="s">
        <v>57</v>
      </c>
      <c r="C14" s="62" t="s">
        <v>58</v>
      </c>
      <c r="D14" s="62"/>
      <c r="E14" s="62"/>
      <c r="F14" s="62"/>
      <c r="G14" s="62"/>
      <c r="H14" s="62"/>
      <c r="I14" s="62" t="s">
        <v>59</v>
      </c>
      <c r="J14" s="62"/>
      <c r="K14" s="62"/>
      <c r="L14" s="62" t="s">
        <v>60</v>
      </c>
      <c r="M14" s="62"/>
      <c r="N14" s="62"/>
      <c r="O14" s="62"/>
      <c r="P14" s="63" t="s">
        <v>61</v>
      </c>
      <c r="Q14" s="63" t="s">
        <v>62</v>
      </c>
      <c r="R14" s="65">
        <v>0.9</v>
      </c>
      <c r="S14" s="65" t="s">
        <v>46</v>
      </c>
      <c r="T14" s="65" t="s">
        <v>46</v>
      </c>
      <c r="U14" s="64" t="str">
        <f t="shared" si="0"/>
        <v>N/A</v>
      </c>
    </row>
    <row r="15" spans="1:34" ht="75" customHeight="1">
      <c r="A15" s="60"/>
      <c r="B15" s="66" t="s">
        <v>63</v>
      </c>
      <c r="C15" s="67" t="s">
        <v>64</v>
      </c>
      <c r="D15" s="67"/>
      <c r="E15" s="67"/>
      <c r="F15" s="67"/>
      <c r="G15" s="67"/>
      <c r="H15" s="67"/>
      <c r="I15" s="67" t="s">
        <v>65</v>
      </c>
      <c r="J15" s="67"/>
      <c r="K15" s="67"/>
      <c r="L15" s="67" t="s">
        <v>66</v>
      </c>
      <c r="M15" s="67"/>
      <c r="N15" s="67"/>
      <c r="O15" s="67"/>
      <c r="P15" s="68" t="s">
        <v>61</v>
      </c>
      <c r="Q15" s="68" t="s">
        <v>67</v>
      </c>
      <c r="R15" s="69">
        <v>227</v>
      </c>
      <c r="S15" s="69" t="s">
        <v>46</v>
      </c>
      <c r="T15" s="69" t="s">
        <v>46</v>
      </c>
      <c r="U15" s="70" t="str">
        <f t="shared" si="0"/>
        <v>N/A</v>
      </c>
    </row>
    <row r="16" spans="1:34" ht="75" customHeight="1" thickBot="1">
      <c r="A16" s="60"/>
      <c r="B16" s="66" t="s">
        <v>63</v>
      </c>
      <c r="C16" s="67" t="s">
        <v>68</v>
      </c>
      <c r="D16" s="67"/>
      <c r="E16" s="67"/>
      <c r="F16" s="67"/>
      <c r="G16" s="67"/>
      <c r="H16" s="67"/>
      <c r="I16" s="67" t="s">
        <v>69</v>
      </c>
      <c r="J16" s="67"/>
      <c r="K16" s="67"/>
      <c r="L16" s="67" t="s">
        <v>70</v>
      </c>
      <c r="M16" s="67"/>
      <c r="N16" s="67"/>
      <c r="O16" s="67"/>
      <c r="P16" s="68" t="s">
        <v>44</v>
      </c>
      <c r="Q16" s="68" t="s">
        <v>71</v>
      </c>
      <c r="R16" s="69" t="s">
        <v>46</v>
      </c>
      <c r="S16" s="69" t="s">
        <v>46</v>
      </c>
      <c r="T16" s="69" t="s">
        <v>46</v>
      </c>
      <c r="U16" s="70" t="str">
        <f t="shared" si="0"/>
        <v>N/A</v>
      </c>
    </row>
    <row r="17" spans="2:22" ht="22.5" customHeight="1" thickTop="1" thickBot="1">
      <c r="B17" s="13" t="s">
        <v>72</v>
      </c>
      <c r="C17" s="14"/>
      <c r="D17" s="14"/>
      <c r="E17" s="14"/>
      <c r="F17" s="14"/>
      <c r="G17" s="14"/>
      <c r="H17" s="15"/>
      <c r="I17" s="15"/>
      <c r="J17" s="15"/>
      <c r="K17" s="15"/>
      <c r="L17" s="15"/>
      <c r="M17" s="15"/>
      <c r="N17" s="15"/>
      <c r="O17" s="15"/>
      <c r="P17" s="15"/>
      <c r="Q17" s="15"/>
      <c r="R17" s="15"/>
      <c r="S17" s="15"/>
      <c r="T17" s="15"/>
      <c r="U17" s="16"/>
      <c r="V17" s="71"/>
    </row>
    <row r="18" spans="2:22" ht="33" customHeight="1" thickTop="1">
      <c r="B18" s="72"/>
      <c r="C18" s="73"/>
      <c r="D18" s="73"/>
      <c r="E18" s="73"/>
      <c r="F18" s="73"/>
      <c r="G18" s="73"/>
      <c r="H18" s="74"/>
      <c r="I18" s="74"/>
      <c r="J18" s="74"/>
      <c r="K18" s="74"/>
      <c r="L18" s="74"/>
      <c r="M18" s="74"/>
      <c r="N18" s="74"/>
      <c r="O18" s="74"/>
      <c r="P18" s="75"/>
      <c r="Q18" s="76"/>
      <c r="R18" s="77" t="s">
        <v>73</v>
      </c>
      <c r="S18" s="44" t="s">
        <v>74</v>
      </c>
      <c r="T18" s="77" t="s">
        <v>75</v>
      </c>
      <c r="U18" s="44" t="s">
        <v>76</v>
      </c>
    </row>
    <row r="19" spans="2:22" ht="30.75" customHeight="1" thickBot="1">
      <c r="B19" s="78"/>
      <c r="C19" s="79"/>
      <c r="D19" s="79"/>
      <c r="E19" s="79"/>
      <c r="F19" s="79"/>
      <c r="G19" s="79"/>
      <c r="H19" s="80"/>
      <c r="I19" s="80"/>
      <c r="J19" s="80"/>
      <c r="K19" s="80"/>
      <c r="L19" s="80"/>
      <c r="M19" s="80"/>
      <c r="N19" s="80"/>
      <c r="O19" s="80"/>
      <c r="P19" s="81"/>
      <c r="Q19" s="82"/>
      <c r="R19" s="83" t="s">
        <v>77</v>
      </c>
      <c r="S19" s="82" t="s">
        <v>77</v>
      </c>
      <c r="T19" s="82" t="s">
        <v>77</v>
      </c>
      <c r="U19" s="82" t="s">
        <v>78</v>
      </c>
    </row>
    <row r="20" spans="2:22" ht="13.5" customHeight="1" thickBot="1">
      <c r="B20" s="84" t="s">
        <v>79</v>
      </c>
      <c r="C20" s="85"/>
      <c r="D20" s="85"/>
      <c r="E20" s="86"/>
      <c r="F20" s="86"/>
      <c r="G20" s="86"/>
      <c r="H20" s="87"/>
      <c r="I20" s="87"/>
      <c r="J20" s="87"/>
      <c r="K20" s="87"/>
      <c r="L20" s="87"/>
      <c r="M20" s="87"/>
      <c r="N20" s="87"/>
      <c r="O20" s="87"/>
      <c r="P20" s="88"/>
      <c r="Q20" s="88"/>
      <c r="R20" s="89">
        <f>1382.944</f>
        <v>1382.944</v>
      </c>
      <c r="S20" s="89">
        <f>7.36682</f>
        <v>7.3668199999999997</v>
      </c>
      <c r="T20" s="89">
        <f>2.26428785</f>
        <v>2.2642878500000001</v>
      </c>
      <c r="U20" s="90">
        <f>+IF(ISERR(T20/S20*100),"N/A",T20/S20*100)</f>
        <v>30.736299380193898</v>
      </c>
    </row>
    <row r="21" spans="2:22" ht="13.5" customHeight="1" thickBot="1">
      <c r="B21" s="91" t="s">
        <v>80</v>
      </c>
      <c r="C21" s="92"/>
      <c r="D21" s="92"/>
      <c r="E21" s="93"/>
      <c r="F21" s="93"/>
      <c r="G21" s="93"/>
      <c r="H21" s="94"/>
      <c r="I21" s="94"/>
      <c r="J21" s="94"/>
      <c r="K21" s="94"/>
      <c r="L21" s="94"/>
      <c r="M21" s="94"/>
      <c r="N21" s="94"/>
      <c r="O21" s="94"/>
      <c r="P21" s="95"/>
      <c r="Q21" s="95"/>
      <c r="R21" s="89">
        <f>1397.1508323</f>
        <v>1397.1508323</v>
      </c>
      <c r="S21" s="89">
        <f>253.470173599999</f>
        <v>253.47017359999899</v>
      </c>
      <c r="T21" s="89">
        <f>2.26428785</f>
        <v>2.2642878500000001</v>
      </c>
      <c r="U21" s="90">
        <f>+IF(ISERR(T21/S21*100),"N/A",T21/S21*100)</f>
        <v>0.89331530327243569</v>
      </c>
    </row>
    <row r="22" spans="2:22" ht="14.85" customHeight="1" thickTop="1" thickBot="1">
      <c r="B22" s="13" t="s">
        <v>81</v>
      </c>
      <c r="C22" s="14"/>
      <c r="D22" s="14"/>
      <c r="E22" s="14"/>
      <c r="F22" s="14"/>
      <c r="G22" s="14"/>
      <c r="H22" s="15"/>
      <c r="I22" s="15"/>
      <c r="J22" s="15"/>
      <c r="K22" s="15"/>
      <c r="L22" s="15"/>
      <c r="M22" s="15"/>
      <c r="N22" s="15"/>
      <c r="O22" s="15"/>
      <c r="P22" s="15"/>
      <c r="Q22" s="15"/>
      <c r="R22" s="15"/>
      <c r="S22" s="15"/>
      <c r="T22" s="15"/>
      <c r="U22" s="16"/>
    </row>
    <row r="23" spans="2:22" ht="44.25" customHeight="1" thickTop="1">
      <c r="B23" s="96" t="s">
        <v>82</v>
      </c>
      <c r="C23" s="98"/>
      <c r="D23" s="98"/>
      <c r="E23" s="98"/>
      <c r="F23" s="98"/>
      <c r="G23" s="98"/>
      <c r="H23" s="98"/>
      <c r="I23" s="98"/>
      <c r="J23" s="98"/>
      <c r="K23" s="98"/>
      <c r="L23" s="98"/>
      <c r="M23" s="98"/>
      <c r="N23" s="98"/>
      <c r="O23" s="98"/>
      <c r="P23" s="98"/>
      <c r="Q23" s="98"/>
      <c r="R23" s="98"/>
      <c r="S23" s="98"/>
      <c r="T23" s="98"/>
      <c r="U23" s="97"/>
    </row>
  </sheetData>
  <mergeCells count="42">
    <mergeCell ref="B20:D20"/>
    <mergeCell ref="B21:D21"/>
    <mergeCell ref="B23:U23"/>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21"/>
  <sheetViews>
    <sheetView view="pageBreakPreview" zoomScale="80" zoomScaleNormal="80" zoomScaleSheetLayoutView="80" workbookViewId="0">
      <selection activeCell="A22" sqref="A22:XFD25"/>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83</v>
      </c>
      <c r="D4" s="19" t="s">
        <v>84</v>
      </c>
      <c r="E4" s="19"/>
      <c r="F4" s="19"/>
      <c r="G4" s="19"/>
      <c r="H4" s="19"/>
      <c r="I4" s="20"/>
      <c r="J4" s="21" t="s">
        <v>10</v>
      </c>
      <c r="K4" s="22" t="s">
        <v>11</v>
      </c>
      <c r="L4" s="23" t="s">
        <v>12</v>
      </c>
      <c r="M4" s="23"/>
      <c r="N4" s="23"/>
      <c r="O4" s="23"/>
      <c r="P4" s="21" t="s">
        <v>13</v>
      </c>
      <c r="Q4" s="23" t="s">
        <v>85</v>
      </c>
      <c r="R4" s="23"/>
      <c r="S4" s="21" t="s">
        <v>15</v>
      </c>
      <c r="T4" s="23"/>
      <c r="U4" s="24"/>
    </row>
    <row r="5" spans="1:34" ht="15.75" customHeight="1">
      <c r="B5" s="25" t="s">
        <v>17</v>
      </c>
      <c r="C5" s="27"/>
      <c r="D5" s="27"/>
      <c r="E5" s="27"/>
      <c r="F5" s="27"/>
      <c r="G5" s="27"/>
      <c r="H5" s="27"/>
      <c r="I5" s="27"/>
      <c r="J5" s="27"/>
      <c r="K5" s="27"/>
      <c r="L5" s="27"/>
      <c r="M5" s="27"/>
      <c r="N5" s="27"/>
      <c r="O5" s="27"/>
      <c r="P5" s="27"/>
      <c r="Q5" s="27"/>
      <c r="R5" s="27"/>
      <c r="S5" s="27"/>
      <c r="T5" s="27"/>
      <c r="U5" s="26"/>
    </row>
    <row r="6" spans="1:34" ht="37.5" customHeight="1" thickBot="1">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c r="B7" s="13" t="s">
        <v>26</v>
      </c>
      <c r="C7" s="14"/>
      <c r="D7" s="14"/>
      <c r="E7" s="14"/>
      <c r="F7" s="14"/>
      <c r="G7" s="14"/>
      <c r="H7" s="15"/>
      <c r="I7" s="15"/>
      <c r="J7" s="15"/>
      <c r="K7" s="15"/>
      <c r="L7" s="15"/>
      <c r="M7" s="15"/>
      <c r="N7" s="15"/>
      <c r="O7" s="15"/>
      <c r="P7" s="15"/>
      <c r="Q7" s="15"/>
      <c r="R7" s="15"/>
      <c r="S7" s="15"/>
      <c r="T7" s="15"/>
      <c r="U7" s="16"/>
    </row>
    <row r="8" spans="1:34" ht="16.5" customHeight="1" thickTop="1">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c r="A11" s="60"/>
      <c r="B11" s="61" t="s">
        <v>40</v>
      </c>
      <c r="C11" s="62" t="s">
        <v>86</v>
      </c>
      <c r="D11" s="62"/>
      <c r="E11" s="62"/>
      <c r="F11" s="62"/>
      <c r="G11" s="62"/>
      <c r="H11" s="62"/>
      <c r="I11" s="62" t="s">
        <v>87</v>
      </c>
      <c r="J11" s="62"/>
      <c r="K11" s="62"/>
      <c r="L11" s="62" t="s">
        <v>88</v>
      </c>
      <c r="M11" s="62"/>
      <c r="N11" s="62"/>
      <c r="O11" s="62"/>
      <c r="P11" s="63" t="s">
        <v>44</v>
      </c>
      <c r="Q11" s="63" t="s">
        <v>45</v>
      </c>
      <c r="R11" s="63">
        <v>0.12</v>
      </c>
      <c r="S11" s="63" t="s">
        <v>46</v>
      </c>
      <c r="T11" s="63" t="s">
        <v>46</v>
      </c>
      <c r="U11" s="64" t="str">
        <f>IF(ISERR(T11/S11*100),"N/A",T11/S11*100)</f>
        <v>N/A</v>
      </c>
    </row>
    <row r="12" spans="1:34" ht="75" customHeight="1" thickTop="1" thickBot="1">
      <c r="A12" s="60"/>
      <c r="B12" s="61" t="s">
        <v>47</v>
      </c>
      <c r="C12" s="62" t="s">
        <v>89</v>
      </c>
      <c r="D12" s="62"/>
      <c r="E12" s="62"/>
      <c r="F12" s="62"/>
      <c r="G12" s="62"/>
      <c r="H12" s="62"/>
      <c r="I12" s="62" t="s">
        <v>90</v>
      </c>
      <c r="J12" s="62"/>
      <c r="K12" s="62"/>
      <c r="L12" s="62" t="s">
        <v>91</v>
      </c>
      <c r="M12" s="62"/>
      <c r="N12" s="62"/>
      <c r="O12" s="62"/>
      <c r="P12" s="63" t="s">
        <v>44</v>
      </c>
      <c r="Q12" s="63" t="s">
        <v>45</v>
      </c>
      <c r="R12" s="63">
        <v>0.93</v>
      </c>
      <c r="S12" s="63" t="s">
        <v>46</v>
      </c>
      <c r="T12" s="63" t="s">
        <v>46</v>
      </c>
      <c r="U12" s="64" t="str">
        <f>IF(ISERR(T12/S12*100),"N/A",T12/S12*100)</f>
        <v>N/A</v>
      </c>
    </row>
    <row r="13" spans="1:34" ht="75" customHeight="1" thickTop="1" thickBot="1">
      <c r="A13" s="60"/>
      <c r="B13" s="61" t="s">
        <v>52</v>
      </c>
      <c r="C13" s="62" t="s">
        <v>92</v>
      </c>
      <c r="D13" s="62"/>
      <c r="E13" s="62"/>
      <c r="F13" s="62"/>
      <c r="G13" s="62"/>
      <c r="H13" s="62"/>
      <c r="I13" s="62" t="s">
        <v>93</v>
      </c>
      <c r="J13" s="62"/>
      <c r="K13" s="62"/>
      <c r="L13" s="62" t="s">
        <v>94</v>
      </c>
      <c r="M13" s="62"/>
      <c r="N13" s="62"/>
      <c r="O13" s="62"/>
      <c r="P13" s="63" t="s">
        <v>44</v>
      </c>
      <c r="Q13" s="63" t="s">
        <v>95</v>
      </c>
      <c r="R13" s="63">
        <v>100</v>
      </c>
      <c r="S13" s="63" t="s">
        <v>46</v>
      </c>
      <c r="T13" s="63" t="s">
        <v>46</v>
      </c>
      <c r="U13" s="64" t="str">
        <f>IF(ISERR(T13/S13*100),"N/A",T13/S13*100)</f>
        <v>N/A</v>
      </c>
    </row>
    <row r="14" spans="1:34" ht="75" customHeight="1" thickTop="1" thickBot="1">
      <c r="A14" s="60"/>
      <c r="B14" s="61" t="s">
        <v>57</v>
      </c>
      <c r="C14" s="62" t="s">
        <v>96</v>
      </c>
      <c r="D14" s="62"/>
      <c r="E14" s="62"/>
      <c r="F14" s="62"/>
      <c r="G14" s="62"/>
      <c r="H14" s="62"/>
      <c r="I14" s="62" t="s">
        <v>97</v>
      </c>
      <c r="J14" s="62"/>
      <c r="K14" s="62"/>
      <c r="L14" s="62" t="s">
        <v>98</v>
      </c>
      <c r="M14" s="62"/>
      <c r="N14" s="62"/>
      <c r="O14" s="62"/>
      <c r="P14" s="63" t="s">
        <v>57</v>
      </c>
      <c r="Q14" s="63" t="s">
        <v>62</v>
      </c>
      <c r="R14" s="63">
        <v>50</v>
      </c>
      <c r="S14" s="63" t="s">
        <v>46</v>
      </c>
      <c r="T14" s="63" t="s">
        <v>46</v>
      </c>
      <c r="U14" s="64" t="str">
        <f>IF(ISERR(T14/S14*100),"N/A",T14/S14*100)</f>
        <v>N/A</v>
      </c>
    </row>
    <row r="15" spans="1:34" ht="22.5" customHeight="1" thickTop="1" thickBot="1">
      <c r="B15" s="13" t="s">
        <v>72</v>
      </c>
      <c r="C15" s="14"/>
      <c r="D15" s="14"/>
      <c r="E15" s="14"/>
      <c r="F15" s="14"/>
      <c r="G15" s="14"/>
      <c r="H15" s="15"/>
      <c r="I15" s="15"/>
      <c r="J15" s="15"/>
      <c r="K15" s="15"/>
      <c r="L15" s="15"/>
      <c r="M15" s="15"/>
      <c r="N15" s="15"/>
      <c r="O15" s="15"/>
      <c r="P15" s="15"/>
      <c r="Q15" s="15"/>
      <c r="R15" s="15"/>
      <c r="S15" s="15"/>
      <c r="T15" s="15"/>
      <c r="U15" s="16"/>
      <c r="V15" s="71"/>
    </row>
    <row r="16" spans="1:34" ht="37.5" customHeight="1" thickTop="1">
      <c r="B16" s="72"/>
      <c r="C16" s="73"/>
      <c r="D16" s="73"/>
      <c r="E16" s="73"/>
      <c r="F16" s="73"/>
      <c r="G16" s="73"/>
      <c r="H16" s="74"/>
      <c r="I16" s="74"/>
      <c r="J16" s="74"/>
      <c r="K16" s="74"/>
      <c r="L16" s="74"/>
      <c r="M16" s="74"/>
      <c r="N16" s="74"/>
      <c r="O16" s="74"/>
      <c r="P16" s="75"/>
      <c r="Q16" s="76"/>
      <c r="R16" s="77" t="s">
        <v>73</v>
      </c>
      <c r="S16" s="44" t="s">
        <v>74</v>
      </c>
      <c r="T16" s="77" t="s">
        <v>75</v>
      </c>
      <c r="U16" s="44" t="s">
        <v>76</v>
      </c>
    </row>
    <row r="17" spans="2:21" ht="33.75" customHeight="1" thickBot="1">
      <c r="B17" s="78"/>
      <c r="C17" s="79"/>
      <c r="D17" s="79"/>
      <c r="E17" s="79"/>
      <c r="F17" s="79"/>
      <c r="G17" s="79"/>
      <c r="H17" s="80"/>
      <c r="I17" s="80"/>
      <c r="J17" s="80"/>
      <c r="K17" s="80"/>
      <c r="L17" s="80"/>
      <c r="M17" s="80"/>
      <c r="N17" s="80"/>
      <c r="O17" s="80"/>
      <c r="P17" s="81"/>
      <c r="Q17" s="82"/>
      <c r="R17" s="83" t="s">
        <v>77</v>
      </c>
      <c r="S17" s="82" t="s">
        <v>77</v>
      </c>
      <c r="T17" s="82" t="s">
        <v>77</v>
      </c>
      <c r="U17" s="82" t="s">
        <v>78</v>
      </c>
    </row>
    <row r="18" spans="2:21" ht="13.5" customHeight="1" thickBot="1">
      <c r="B18" s="84" t="s">
        <v>79</v>
      </c>
      <c r="C18" s="85"/>
      <c r="D18" s="85"/>
      <c r="E18" s="86"/>
      <c r="F18" s="86"/>
      <c r="G18" s="86"/>
      <c r="H18" s="87"/>
      <c r="I18" s="87"/>
      <c r="J18" s="87"/>
      <c r="K18" s="87"/>
      <c r="L18" s="87"/>
      <c r="M18" s="87"/>
      <c r="N18" s="87"/>
      <c r="O18" s="87"/>
      <c r="P18" s="88"/>
      <c r="Q18" s="88"/>
      <c r="R18" s="89">
        <f>22670.064381</f>
        <v>22670.064381</v>
      </c>
      <c r="S18" s="89">
        <f>4915.291625</f>
        <v>4915.2916249999998</v>
      </c>
      <c r="T18" s="89">
        <f>1516.27513362</f>
        <v>1516.2751336199999</v>
      </c>
      <c r="U18" s="90">
        <f>+IF(ISERR(T18/S18*100),"N/A",T18/S18*100)</f>
        <v>30.848121521579095</v>
      </c>
    </row>
    <row r="19" spans="2:21" ht="13.5" customHeight="1" thickBot="1">
      <c r="B19" s="91" t="s">
        <v>80</v>
      </c>
      <c r="C19" s="92"/>
      <c r="D19" s="92"/>
      <c r="E19" s="93"/>
      <c r="F19" s="93"/>
      <c r="G19" s="93"/>
      <c r="H19" s="94"/>
      <c r="I19" s="94"/>
      <c r="J19" s="94"/>
      <c r="K19" s="94"/>
      <c r="L19" s="94"/>
      <c r="M19" s="94"/>
      <c r="N19" s="94"/>
      <c r="O19" s="94"/>
      <c r="P19" s="95"/>
      <c r="Q19" s="95"/>
      <c r="R19" s="89">
        <f>22667.3791087</f>
        <v>22667.379108699999</v>
      </c>
      <c r="S19" s="89">
        <f>2178.75578769</f>
        <v>2178.75578769</v>
      </c>
      <c r="T19" s="89">
        <f>1516.27513362</f>
        <v>1516.2751336199999</v>
      </c>
      <c r="U19" s="90">
        <f>+IF(ISERR(T19/S19*100),"N/A",T19/S19*100)</f>
        <v>69.59362504907503</v>
      </c>
    </row>
    <row r="20" spans="2:21" ht="14.85" customHeight="1" thickTop="1" thickBot="1">
      <c r="B20" s="13" t="s">
        <v>81</v>
      </c>
      <c r="C20" s="14"/>
      <c r="D20" s="14"/>
      <c r="E20" s="14"/>
      <c r="F20" s="14"/>
      <c r="G20" s="14"/>
      <c r="H20" s="15"/>
      <c r="I20" s="15"/>
      <c r="J20" s="15"/>
      <c r="K20" s="15"/>
      <c r="L20" s="15"/>
      <c r="M20" s="15"/>
      <c r="N20" s="15"/>
      <c r="O20" s="15"/>
      <c r="P20" s="15"/>
      <c r="Q20" s="15"/>
      <c r="R20" s="15"/>
      <c r="S20" s="15"/>
      <c r="T20" s="15"/>
      <c r="U20" s="16"/>
    </row>
    <row r="21" spans="2:21" ht="44.25" customHeight="1" thickTop="1">
      <c r="B21" s="96" t="s">
        <v>82</v>
      </c>
      <c r="C21" s="98"/>
      <c r="D21" s="98"/>
      <c r="E21" s="98"/>
      <c r="F21" s="98"/>
      <c r="G21" s="98"/>
      <c r="H21" s="98"/>
      <c r="I21" s="98"/>
      <c r="J21" s="98"/>
      <c r="K21" s="98"/>
      <c r="L21" s="98"/>
      <c r="M21" s="98"/>
      <c r="N21" s="98"/>
      <c r="O21" s="98"/>
      <c r="P21" s="98"/>
      <c r="Q21" s="98"/>
      <c r="R21" s="98"/>
      <c r="S21" s="98"/>
      <c r="T21" s="98"/>
      <c r="U21" s="97"/>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sheetPr>
    <tabColor indexed="11"/>
    <pageSetUpPr fitToPage="1"/>
  </sheetPr>
  <dimension ref="A1:AH27"/>
  <sheetViews>
    <sheetView view="pageBreakPreview" zoomScale="80" zoomScaleNormal="80" zoomScaleSheetLayoutView="80" workbookViewId="0">
      <selection activeCell="Q18" sqref="Q18"/>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99</v>
      </c>
      <c r="D4" s="19" t="s">
        <v>100</v>
      </c>
      <c r="E4" s="19"/>
      <c r="F4" s="19"/>
      <c r="G4" s="19"/>
      <c r="H4" s="19"/>
      <c r="I4" s="20"/>
      <c r="J4" s="21" t="s">
        <v>10</v>
      </c>
      <c r="K4" s="22" t="s">
        <v>11</v>
      </c>
      <c r="L4" s="23" t="s">
        <v>12</v>
      </c>
      <c r="M4" s="23"/>
      <c r="N4" s="23"/>
      <c r="O4" s="23"/>
      <c r="P4" s="21" t="s">
        <v>13</v>
      </c>
      <c r="Q4" s="23" t="s">
        <v>85</v>
      </c>
      <c r="R4" s="23"/>
      <c r="S4" s="21" t="s">
        <v>15</v>
      </c>
      <c r="T4" s="23"/>
      <c r="U4" s="24"/>
    </row>
    <row r="5" spans="1:34" ht="15.75" customHeight="1">
      <c r="B5" s="25" t="s">
        <v>17</v>
      </c>
      <c r="C5" s="27"/>
      <c r="D5" s="27"/>
      <c r="E5" s="27"/>
      <c r="F5" s="27"/>
      <c r="G5" s="27"/>
      <c r="H5" s="27"/>
      <c r="I5" s="27"/>
      <c r="J5" s="27"/>
      <c r="K5" s="27"/>
      <c r="L5" s="27"/>
      <c r="M5" s="27"/>
      <c r="N5" s="27"/>
      <c r="O5" s="27"/>
      <c r="P5" s="27"/>
      <c r="Q5" s="27"/>
      <c r="R5" s="27"/>
      <c r="S5" s="27"/>
      <c r="T5" s="27"/>
      <c r="U5" s="26"/>
    </row>
    <row r="6" spans="1:34" ht="37.5" customHeight="1" thickBot="1">
      <c r="B6" s="28" t="s">
        <v>18</v>
      </c>
      <c r="C6" s="29" t="s">
        <v>19</v>
      </c>
      <c r="D6" s="29"/>
      <c r="E6" s="29"/>
      <c r="F6" s="29"/>
      <c r="G6" s="29"/>
      <c r="H6" s="30"/>
      <c r="I6" s="30"/>
      <c r="J6" s="30" t="s">
        <v>20</v>
      </c>
      <c r="K6" s="29" t="s">
        <v>21</v>
      </c>
      <c r="L6" s="29"/>
      <c r="M6" s="29"/>
      <c r="N6" s="31"/>
      <c r="O6" s="32" t="s">
        <v>22</v>
      </c>
      <c r="P6" s="29" t="s">
        <v>23</v>
      </c>
      <c r="Q6" s="29"/>
      <c r="R6" s="33"/>
      <c r="S6" s="32" t="s">
        <v>24</v>
      </c>
      <c r="T6" s="29" t="s">
        <v>101</v>
      </c>
      <c r="U6" s="34"/>
    </row>
    <row r="7" spans="1:34" ht="22.5" customHeight="1" thickTop="1" thickBot="1">
      <c r="B7" s="13" t="s">
        <v>26</v>
      </c>
      <c r="C7" s="14"/>
      <c r="D7" s="14"/>
      <c r="E7" s="14"/>
      <c r="F7" s="14"/>
      <c r="G7" s="14"/>
      <c r="H7" s="15"/>
      <c r="I7" s="15"/>
      <c r="J7" s="15"/>
      <c r="K7" s="15"/>
      <c r="L7" s="15"/>
      <c r="M7" s="15"/>
      <c r="N7" s="15"/>
      <c r="O7" s="15"/>
      <c r="P7" s="15"/>
      <c r="Q7" s="15"/>
      <c r="R7" s="15"/>
      <c r="S7" s="15"/>
      <c r="T7" s="15"/>
      <c r="U7" s="16"/>
    </row>
    <row r="8" spans="1:34" ht="16.5" customHeight="1" thickTop="1">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c r="A11" s="60"/>
      <c r="B11" s="61" t="s">
        <v>40</v>
      </c>
      <c r="C11" s="62" t="s">
        <v>102</v>
      </c>
      <c r="D11" s="62"/>
      <c r="E11" s="62"/>
      <c r="F11" s="62"/>
      <c r="G11" s="62"/>
      <c r="H11" s="62"/>
      <c r="I11" s="62" t="s">
        <v>103</v>
      </c>
      <c r="J11" s="62"/>
      <c r="K11" s="62"/>
      <c r="L11" s="62" t="s">
        <v>104</v>
      </c>
      <c r="M11" s="62"/>
      <c r="N11" s="62"/>
      <c r="O11" s="62"/>
      <c r="P11" s="63" t="s">
        <v>44</v>
      </c>
      <c r="Q11" s="63" t="s">
        <v>105</v>
      </c>
      <c r="R11" s="63">
        <v>184.77</v>
      </c>
      <c r="S11" s="63" t="s">
        <v>46</v>
      </c>
      <c r="T11" s="63" t="s">
        <v>46</v>
      </c>
      <c r="U11" s="64" t="str">
        <f t="shared" ref="U11:U16" si="0">IF(ISERR(T11/S11*100),"N/A",T11/S11*100)</f>
        <v>N/A</v>
      </c>
    </row>
    <row r="12" spans="1:34" ht="75" customHeight="1" thickTop="1" thickBot="1">
      <c r="A12" s="60"/>
      <c r="B12" s="61" t="s">
        <v>47</v>
      </c>
      <c r="C12" s="62" t="s">
        <v>106</v>
      </c>
      <c r="D12" s="62"/>
      <c r="E12" s="62"/>
      <c r="F12" s="62"/>
      <c r="G12" s="62"/>
      <c r="H12" s="62"/>
      <c r="I12" s="62" t="s">
        <v>107</v>
      </c>
      <c r="J12" s="62"/>
      <c r="K12" s="62"/>
      <c r="L12" s="62" t="s">
        <v>108</v>
      </c>
      <c r="M12" s="62"/>
      <c r="N12" s="62"/>
      <c r="O12" s="62"/>
      <c r="P12" s="63" t="s">
        <v>44</v>
      </c>
      <c r="Q12" s="63" t="s">
        <v>51</v>
      </c>
      <c r="R12" s="63">
        <v>100</v>
      </c>
      <c r="S12" s="63" t="s">
        <v>46</v>
      </c>
      <c r="T12" s="63" t="s">
        <v>46</v>
      </c>
      <c r="U12" s="64" t="str">
        <f t="shared" si="0"/>
        <v>N/A</v>
      </c>
    </row>
    <row r="13" spans="1:34" ht="75" customHeight="1" thickTop="1">
      <c r="A13" s="60"/>
      <c r="B13" s="61" t="s">
        <v>52</v>
      </c>
      <c r="C13" s="62" t="s">
        <v>109</v>
      </c>
      <c r="D13" s="62"/>
      <c r="E13" s="62"/>
      <c r="F13" s="62"/>
      <c r="G13" s="62"/>
      <c r="H13" s="62"/>
      <c r="I13" s="62" t="s">
        <v>110</v>
      </c>
      <c r="J13" s="62"/>
      <c r="K13" s="62"/>
      <c r="L13" s="62" t="s">
        <v>111</v>
      </c>
      <c r="M13" s="62"/>
      <c r="N13" s="62"/>
      <c r="O13" s="62"/>
      <c r="P13" s="63" t="s">
        <v>44</v>
      </c>
      <c r="Q13" s="63" t="s">
        <v>112</v>
      </c>
      <c r="R13" s="63">
        <v>100</v>
      </c>
      <c r="S13" s="63" t="s">
        <v>46</v>
      </c>
      <c r="T13" s="63">
        <v>0</v>
      </c>
      <c r="U13" s="64" t="str">
        <f t="shared" si="0"/>
        <v>N/A</v>
      </c>
    </row>
    <row r="14" spans="1:34" ht="75" customHeight="1" thickBot="1">
      <c r="A14" s="60"/>
      <c r="B14" s="66" t="s">
        <v>63</v>
      </c>
      <c r="C14" s="67" t="s">
        <v>113</v>
      </c>
      <c r="D14" s="67"/>
      <c r="E14" s="67"/>
      <c r="F14" s="67"/>
      <c r="G14" s="67"/>
      <c r="H14" s="67"/>
      <c r="I14" s="67" t="s">
        <v>114</v>
      </c>
      <c r="J14" s="67"/>
      <c r="K14" s="67"/>
      <c r="L14" s="67" t="s">
        <v>115</v>
      </c>
      <c r="M14" s="67"/>
      <c r="N14" s="67"/>
      <c r="O14" s="67"/>
      <c r="P14" s="68" t="s">
        <v>44</v>
      </c>
      <c r="Q14" s="68" t="s">
        <v>112</v>
      </c>
      <c r="R14" s="68">
        <v>100</v>
      </c>
      <c r="S14" s="68">
        <v>5</v>
      </c>
      <c r="T14" s="68">
        <v>0</v>
      </c>
      <c r="U14" s="70">
        <f t="shared" si="0"/>
        <v>0</v>
      </c>
    </row>
    <row r="15" spans="1:34" ht="75" customHeight="1" thickTop="1">
      <c r="A15" s="60"/>
      <c r="B15" s="61" t="s">
        <v>57</v>
      </c>
      <c r="C15" s="62" t="s">
        <v>116</v>
      </c>
      <c r="D15" s="62"/>
      <c r="E15" s="62"/>
      <c r="F15" s="62"/>
      <c r="G15" s="62"/>
      <c r="H15" s="62"/>
      <c r="I15" s="62" t="s">
        <v>117</v>
      </c>
      <c r="J15" s="62"/>
      <c r="K15" s="62"/>
      <c r="L15" s="62" t="s">
        <v>118</v>
      </c>
      <c r="M15" s="62"/>
      <c r="N15" s="62"/>
      <c r="O15" s="62"/>
      <c r="P15" s="63" t="s">
        <v>44</v>
      </c>
      <c r="Q15" s="63" t="s">
        <v>112</v>
      </c>
      <c r="R15" s="63">
        <v>100</v>
      </c>
      <c r="S15" s="63" t="s">
        <v>46</v>
      </c>
      <c r="T15" s="63">
        <v>0</v>
      </c>
      <c r="U15" s="64" t="str">
        <f t="shared" si="0"/>
        <v>N/A</v>
      </c>
    </row>
    <row r="16" spans="1:34" ht="75" customHeight="1" thickBot="1">
      <c r="A16" s="60"/>
      <c r="B16" s="66" t="s">
        <v>63</v>
      </c>
      <c r="C16" s="67" t="s">
        <v>119</v>
      </c>
      <c r="D16" s="67"/>
      <c r="E16" s="67"/>
      <c r="F16" s="67"/>
      <c r="G16" s="67"/>
      <c r="H16" s="67"/>
      <c r="I16" s="67" t="s">
        <v>120</v>
      </c>
      <c r="J16" s="67"/>
      <c r="K16" s="67"/>
      <c r="L16" s="67" t="s">
        <v>121</v>
      </c>
      <c r="M16" s="67"/>
      <c r="N16" s="67"/>
      <c r="O16" s="67"/>
      <c r="P16" s="68" t="s">
        <v>44</v>
      </c>
      <c r="Q16" s="68" t="s">
        <v>112</v>
      </c>
      <c r="R16" s="68">
        <v>100</v>
      </c>
      <c r="S16" s="68" t="s">
        <v>46</v>
      </c>
      <c r="T16" s="68">
        <v>0</v>
      </c>
      <c r="U16" s="70" t="str">
        <f t="shared" si="0"/>
        <v>N/A</v>
      </c>
    </row>
    <row r="17" spans="2:22" ht="22.5" customHeight="1" thickTop="1" thickBot="1">
      <c r="B17" s="13" t="s">
        <v>72</v>
      </c>
      <c r="C17" s="14"/>
      <c r="D17" s="14"/>
      <c r="E17" s="14"/>
      <c r="F17" s="14"/>
      <c r="G17" s="14"/>
      <c r="H17" s="15"/>
      <c r="I17" s="15"/>
      <c r="J17" s="15"/>
      <c r="K17" s="15"/>
      <c r="L17" s="15"/>
      <c r="M17" s="15"/>
      <c r="N17" s="15"/>
      <c r="O17" s="15"/>
      <c r="P17" s="15"/>
      <c r="Q17" s="15"/>
      <c r="R17" s="15"/>
      <c r="S17" s="15"/>
      <c r="T17" s="15"/>
      <c r="U17" s="16"/>
      <c r="V17" s="71"/>
    </row>
    <row r="18" spans="2:22" ht="36" customHeight="1" thickTop="1">
      <c r="B18" s="72"/>
      <c r="C18" s="73"/>
      <c r="D18" s="73"/>
      <c r="E18" s="73"/>
      <c r="F18" s="73"/>
      <c r="G18" s="73"/>
      <c r="H18" s="74"/>
      <c r="I18" s="74"/>
      <c r="J18" s="74"/>
      <c r="K18" s="74"/>
      <c r="L18" s="74"/>
      <c r="M18" s="74"/>
      <c r="N18" s="74"/>
      <c r="O18" s="74"/>
      <c r="P18" s="75"/>
      <c r="Q18" s="76"/>
      <c r="R18" s="77" t="s">
        <v>73</v>
      </c>
      <c r="S18" s="44" t="s">
        <v>74</v>
      </c>
      <c r="T18" s="77" t="s">
        <v>75</v>
      </c>
      <c r="U18" s="44" t="s">
        <v>76</v>
      </c>
    </row>
    <row r="19" spans="2:22" ht="33.75" customHeight="1" thickBot="1">
      <c r="B19" s="78"/>
      <c r="C19" s="79"/>
      <c r="D19" s="79"/>
      <c r="E19" s="79"/>
      <c r="F19" s="79"/>
      <c r="G19" s="79"/>
      <c r="H19" s="80"/>
      <c r="I19" s="80"/>
      <c r="J19" s="80"/>
      <c r="K19" s="80"/>
      <c r="L19" s="80"/>
      <c r="M19" s="80"/>
      <c r="N19" s="80"/>
      <c r="O19" s="80"/>
      <c r="P19" s="81"/>
      <c r="Q19" s="82"/>
      <c r="R19" s="83" t="s">
        <v>77</v>
      </c>
      <c r="S19" s="82" t="s">
        <v>77</v>
      </c>
      <c r="T19" s="82" t="s">
        <v>77</v>
      </c>
      <c r="U19" s="82" t="s">
        <v>78</v>
      </c>
    </row>
    <row r="20" spans="2:22" ht="13.5" customHeight="1" thickBot="1">
      <c r="B20" s="84" t="s">
        <v>79</v>
      </c>
      <c r="C20" s="85"/>
      <c r="D20" s="85"/>
      <c r="E20" s="86"/>
      <c r="F20" s="86"/>
      <c r="G20" s="86"/>
      <c r="H20" s="87"/>
      <c r="I20" s="87"/>
      <c r="J20" s="87"/>
      <c r="K20" s="87"/>
      <c r="L20" s="87"/>
      <c r="M20" s="87"/>
      <c r="N20" s="87"/>
      <c r="O20" s="87"/>
      <c r="P20" s="88"/>
      <c r="Q20" s="88"/>
      <c r="R20" s="89">
        <f>12928.468404</f>
        <v>12928.468403999999</v>
      </c>
      <c r="S20" s="89">
        <f>652.084</f>
        <v>652.08399999999995</v>
      </c>
      <c r="T20" s="89">
        <f>198.7851504</f>
        <v>198.78515039999999</v>
      </c>
      <c r="U20" s="90">
        <f>+IF(ISERR(T20/S20*100),"N/A",T20/S20*100)</f>
        <v>30.484592537157791</v>
      </c>
    </row>
    <row r="21" spans="2:22" ht="13.5" customHeight="1" thickBot="1">
      <c r="B21" s="91" t="s">
        <v>80</v>
      </c>
      <c r="C21" s="92"/>
      <c r="D21" s="92"/>
      <c r="E21" s="93"/>
      <c r="F21" s="93"/>
      <c r="G21" s="93"/>
      <c r="H21" s="94"/>
      <c r="I21" s="94"/>
      <c r="J21" s="94"/>
      <c r="K21" s="94"/>
      <c r="L21" s="94"/>
      <c r="M21" s="94"/>
      <c r="N21" s="94"/>
      <c r="O21" s="94"/>
      <c r="P21" s="95"/>
      <c r="Q21" s="95"/>
      <c r="R21" s="89">
        <f>12966.08455918</f>
        <v>12966.084559180001</v>
      </c>
      <c r="S21" s="89">
        <f>509.39144237</f>
        <v>509.39144236999999</v>
      </c>
      <c r="T21" s="89">
        <f>198.7851504</f>
        <v>198.78515039999999</v>
      </c>
      <c r="U21" s="90">
        <f>+IF(ISERR(T21/S21*100),"N/A",T21/S21*100)</f>
        <v>39.024045923333553</v>
      </c>
    </row>
    <row r="22" spans="2:22" ht="14.85" customHeight="1" thickTop="1" thickBot="1">
      <c r="B22" s="13" t="s">
        <v>81</v>
      </c>
      <c r="C22" s="14"/>
      <c r="D22" s="14"/>
      <c r="E22" s="14"/>
      <c r="F22" s="14"/>
      <c r="G22" s="14"/>
      <c r="H22" s="15"/>
      <c r="I22" s="15"/>
      <c r="J22" s="15"/>
      <c r="K22" s="15"/>
      <c r="L22" s="15"/>
      <c r="M22" s="15"/>
      <c r="N22" s="15"/>
      <c r="O22" s="15"/>
      <c r="P22" s="15"/>
      <c r="Q22" s="15"/>
      <c r="R22" s="15"/>
      <c r="S22" s="15"/>
      <c r="T22" s="15"/>
      <c r="U22" s="16"/>
    </row>
    <row r="23" spans="2:22" ht="44.25" customHeight="1" thickTop="1">
      <c r="B23" s="96" t="s">
        <v>82</v>
      </c>
      <c r="C23" s="98"/>
      <c r="D23" s="98"/>
      <c r="E23" s="98"/>
      <c r="F23" s="98"/>
      <c r="G23" s="98"/>
      <c r="H23" s="98"/>
      <c r="I23" s="98"/>
      <c r="J23" s="98"/>
      <c r="K23" s="98"/>
      <c r="L23" s="98"/>
      <c r="M23" s="98"/>
      <c r="N23" s="98"/>
      <c r="O23" s="98"/>
      <c r="P23" s="98"/>
      <c r="Q23" s="98"/>
      <c r="R23" s="98"/>
      <c r="S23" s="98"/>
      <c r="T23" s="98"/>
      <c r="U23" s="97"/>
    </row>
    <row r="24" spans="2:22" ht="47.25" customHeight="1">
      <c r="B24" s="99" t="s">
        <v>122</v>
      </c>
      <c r="C24" s="101"/>
      <c r="D24" s="101"/>
      <c r="E24" s="101"/>
      <c r="F24" s="101"/>
      <c r="G24" s="101"/>
      <c r="H24" s="101"/>
      <c r="I24" s="101"/>
      <c r="J24" s="101"/>
      <c r="K24" s="101"/>
      <c r="L24" s="101"/>
      <c r="M24" s="101"/>
      <c r="N24" s="101"/>
      <c r="O24" s="101"/>
      <c r="P24" s="101"/>
      <c r="Q24" s="101"/>
      <c r="R24" s="101"/>
      <c r="S24" s="101"/>
      <c r="T24" s="101"/>
      <c r="U24" s="100"/>
    </row>
    <row r="25" spans="2:22" ht="46.5" customHeight="1">
      <c r="B25" s="99" t="s">
        <v>123</v>
      </c>
      <c r="C25" s="101"/>
      <c r="D25" s="101"/>
      <c r="E25" s="101"/>
      <c r="F25" s="101"/>
      <c r="G25" s="101"/>
      <c r="H25" s="101"/>
      <c r="I25" s="101"/>
      <c r="J25" s="101"/>
      <c r="K25" s="101"/>
      <c r="L25" s="101"/>
      <c r="M25" s="101"/>
      <c r="N25" s="101"/>
      <c r="O25" s="101"/>
      <c r="P25" s="101"/>
      <c r="Q25" s="101"/>
      <c r="R25" s="101"/>
      <c r="S25" s="101"/>
      <c r="T25" s="101"/>
      <c r="U25" s="100"/>
    </row>
    <row r="26" spans="2:22" ht="51.75" customHeight="1">
      <c r="B26" s="99" t="s">
        <v>124</v>
      </c>
      <c r="C26" s="101"/>
      <c r="D26" s="101"/>
      <c r="E26" s="101"/>
      <c r="F26" s="101"/>
      <c r="G26" s="101"/>
      <c r="H26" s="101"/>
      <c r="I26" s="101"/>
      <c r="J26" s="101"/>
      <c r="K26" s="101"/>
      <c r="L26" s="101"/>
      <c r="M26" s="101"/>
      <c r="N26" s="101"/>
      <c r="O26" s="101"/>
      <c r="P26" s="101"/>
      <c r="Q26" s="101"/>
      <c r="R26" s="101"/>
      <c r="S26" s="101"/>
      <c r="T26" s="101"/>
      <c r="U26" s="100"/>
    </row>
    <row r="27" spans="2:22" ht="50.25" customHeight="1" thickBot="1">
      <c r="B27" s="102" t="s">
        <v>125</v>
      </c>
      <c r="C27" s="104"/>
      <c r="D27" s="104"/>
      <c r="E27" s="104"/>
      <c r="F27" s="104"/>
      <c r="G27" s="104"/>
      <c r="H27" s="104"/>
      <c r="I27" s="104"/>
      <c r="J27" s="104"/>
      <c r="K27" s="104"/>
      <c r="L27" s="104"/>
      <c r="M27" s="104"/>
      <c r="N27" s="104"/>
      <c r="O27" s="104"/>
      <c r="P27" s="104"/>
      <c r="Q27" s="104"/>
      <c r="R27" s="104"/>
      <c r="S27" s="104"/>
      <c r="T27" s="104"/>
      <c r="U27" s="103"/>
    </row>
  </sheetData>
  <mergeCells count="46">
    <mergeCell ref="B25:U25"/>
    <mergeCell ref="B26:U26"/>
    <mergeCell ref="B27:U27"/>
    <mergeCell ref="B20:D20"/>
    <mergeCell ref="B21:D21"/>
    <mergeCell ref="B23:U23"/>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11"/>
    <pageSetUpPr fitToPage="1"/>
  </sheetPr>
  <dimension ref="A1:AH32"/>
  <sheetViews>
    <sheetView view="pageBreakPreview" zoomScale="80" zoomScaleNormal="80" zoomScaleSheetLayoutView="80" workbookViewId="0">
      <selection activeCell="I41" sqref="I4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126</v>
      </c>
      <c r="D4" s="19" t="s">
        <v>127</v>
      </c>
      <c r="E4" s="19"/>
      <c r="F4" s="19"/>
      <c r="G4" s="19"/>
      <c r="H4" s="19"/>
      <c r="I4" s="20"/>
      <c r="J4" s="21" t="s">
        <v>10</v>
      </c>
      <c r="K4" s="22" t="s">
        <v>11</v>
      </c>
      <c r="L4" s="23" t="s">
        <v>12</v>
      </c>
      <c r="M4" s="23"/>
      <c r="N4" s="23"/>
      <c r="O4" s="23"/>
      <c r="P4" s="21" t="s">
        <v>13</v>
      </c>
      <c r="Q4" s="23" t="s">
        <v>128</v>
      </c>
      <c r="R4" s="23"/>
      <c r="S4" s="21" t="s">
        <v>15</v>
      </c>
      <c r="T4" s="23"/>
      <c r="U4" s="24"/>
    </row>
    <row r="5" spans="1:34" ht="15.75" customHeight="1">
      <c r="B5" s="25" t="s">
        <v>17</v>
      </c>
      <c r="C5" s="27"/>
      <c r="D5" s="27"/>
      <c r="E5" s="27"/>
      <c r="F5" s="27"/>
      <c r="G5" s="27"/>
      <c r="H5" s="27"/>
      <c r="I5" s="27"/>
      <c r="J5" s="27"/>
      <c r="K5" s="27"/>
      <c r="L5" s="27"/>
      <c r="M5" s="27"/>
      <c r="N5" s="27"/>
      <c r="O5" s="27"/>
      <c r="P5" s="27"/>
      <c r="Q5" s="27"/>
      <c r="R5" s="27"/>
      <c r="S5" s="27"/>
      <c r="T5" s="27"/>
      <c r="U5" s="26"/>
    </row>
    <row r="6" spans="1:34" ht="37.5" customHeight="1" thickBot="1">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c r="B7" s="13" t="s">
        <v>26</v>
      </c>
      <c r="C7" s="14"/>
      <c r="D7" s="14"/>
      <c r="E7" s="14"/>
      <c r="F7" s="14"/>
      <c r="G7" s="14"/>
      <c r="H7" s="15"/>
      <c r="I7" s="15"/>
      <c r="J7" s="15"/>
      <c r="K7" s="15"/>
      <c r="L7" s="15"/>
      <c r="M7" s="15"/>
      <c r="N7" s="15"/>
      <c r="O7" s="15"/>
      <c r="P7" s="15"/>
      <c r="Q7" s="15"/>
      <c r="R7" s="15"/>
      <c r="S7" s="15"/>
      <c r="T7" s="15"/>
      <c r="U7" s="16"/>
    </row>
    <row r="8" spans="1:34" ht="16.5" customHeight="1" thickTop="1">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c r="A11" s="60"/>
      <c r="B11" s="61" t="s">
        <v>40</v>
      </c>
      <c r="C11" s="62" t="s">
        <v>129</v>
      </c>
      <c r="D11" s="62"/>
      <c r="E11" s="62"/>
      <c r="F11" s="62"/>
      <c r="G11" s="62"/>
      <c r="H11" s="62"/>
      <c r="I11" s="62" t="s">
        <v>130</v>
      </c>
      <c r="J11" s="62"/>
      <c r="K11" s="62"/>
      <c r="L11" s="62" t="s">
        <v>131</v>
      </c>
      <c r="M11" s="62"/>
      <c r="N11" s="62"/>
      <c r="O11" s="62"/>
      <c r="P11" s="63" t="s">
        <v>44</v>
      </c>
      <c r="Q11" s="63" t="s">
        <v>132</v>
      </c>
      <c r="R11" s="63">
        <v>81</v>
      </c>
      <c r="S11" s="63" t="s">
        <v>46</v>
      </c>
      <c r="T11" s="63" t="s">
        <v>46</v>
      </c>
      <c r="U11" s="64" t="str">
        <f t="shared" ref="U11:U20" si="0">IF(ISERR(T11/S11*100),"N/A",T11/S11*100)</f>
        <v>N/A</v>
      </c>
    </row>
    <row r="12" spans="1:34" ht="75" customHeight="1" thickTop="1" thickBot="1">
      <c r="A12" s="60"/>
      <c r="B12" s="61" t="s">
        <v>47</v>
      </c>
      <c r="C12" s="62" t="s">
        <v>133</v>
      </c>
      <c r="D12" s="62"/>
      <c r="E12" s="62"/>
      <c r="F12" s="62"/>
      <c r="G12" s="62"/>
      <c r="H12" s="62"/>
      <c r="I12" s="62" t="s">
        <v>134</v>
      </c>
      <c r="J12" s="62"/>
      <c r="K12" s="62"/>
      <c r="L12" s="62" t="s">
        <v>135</v>
      </c>
      <c r="M12" s="62"/>
      <c r="N12" s="62"/>
      <c r="O12" s="62"/>
      <c r="P12" s="63" t="s">
        <v>44</v>
      </c>
      <c r="Q12" s="63" t="s">
        <v>51</v>
      </c>
      <c r="R12" s="63">
        <v>5.0999999999999996</v>
      </c>
      <c r="S12" s="63" t="s">
        <v>46</v>
      </c>
      <c r="T12" s="63" t="s">
        <v>46</v>
      </c>
      <c r="U12" s="64" t="str">
        <f t="shared" si="0"/>
        <v>N/A</v>
      </c>
    </row>
    <row r="13" spans="1:34" ht="75" customHeight="1" thickTop="1">
      <c r="A13" s="60"/>
      <c r="B13" s="61" t="s">
        <v>52</v>
      </c>
      <c r="C13" s="62" t="s">
        <v>136</v>
      </c>
      <c r="D13" s="62"/>
      <c r="E13" s="62"/>
      <c r="F13" s="62"/>
      <c r="G13" s="62"/>
      <c r="H13" s="62"/>
      <c r="I13" s="62" t="s">
        <v>137</v>
      </c>
      <c r="J13" s="62"/>
      <c r="K13" s="62"/>
      <c r="L13" s="62" t="s">
        <v>138</v>
      </c>
      <c r="M13" s="62"/>
      <c r="N13" s="62"/>
      <c r="O13" s="62"/>
      <c r="P13" s="63" t="s">
        <v>44</v>
      </c>
      <c r="Q13" s="63" t="s">
        <v>139</v>
      </c>
      <c r="R13" s="63">
        <v>100</v>
      </c>
      <c r="S13" s="63">
        <v>20</v>
      </c>
      <c r="T13" s="63">
        <v>20</v>
      </c>
      <c r="U13" s="64">
        <f t="shared" si="0"/>
        <v>100</v>
      </c>
    </row>
    <row r="14" spans="1:34" ht="75" customHeight="1">
      <c r="A14" s="60"/>
      <c r="B14" s="66" t="s">
        <v>63</v>
      </c>
      <c r="C14" s="67" t="s">
        <v>63</v>
      </c>
      <c r="D14" s="67"/>
      <c r="E14" s="67"/>
      <c r="F14" s="67"/>
      <c r="G14" s="67"/>
      <c r="H14" s="67"/>
      <c r="I14" s="67" t="s">
        <v>140</v>
      </c>
      <c r="J14" s="67"/>
      <c r="K14" s="67"/>
      <c r="L14" s="67" t="s">
        <v>141</v>
      </c>
      <c r="M14" s="67"/>
      <c r="N14" s="67"/>
      <c r="O14" s="67"/>
      <c r="P14" s="68" t="s">
        <v>44</v>
      </c>
      <c r="Q14" s="68" t="s">
        <v>139</v>
      </c>
      <c r="R14" s="68">
        <v>100</v>
      </c>
      <c r="S14" s="68">
        <v>2</v>
      </c>
      <c r="T14" s="68">
        <v>2</v>
      </c>
      <c r="U14" s="70">
        <f t="shared" si="0"/>
        <v>100</v>
      </c>
    </row>
    <row r="15" spans="1:34" ht="75" customHeight="1">
      <c r="A15" s="60"/>
      <c r="B15" s="66" t="s">
        <v>63</v>
      </c>
      <c r="C15" s="67" t="s">
        <v>63</v>
      </c>
      <c r="D15" s="67"/>
      <c r="E15" s="67"/>
      <c r="F15" s="67"/>
      <c r="G15" s="67"/>
      <c r="H15" s="67"/>
      <c r="I15" s="67" t="s">
        <v>142</v>
      </c>
      <c r="J15" s="67"/>
      <c r="K15" s="67"/>
      <c r="L15" s="67" t="s">
        <v>143</v>
      </c>
      <c r="M15" s="67"/>
      <c r="N15" s="67"/>
      <c r="O15" s="67"/>
      <c r="P15" s="68" t="s">
        <v>44</v>
      </c>
      <c r="Q15" s="68" t="s">
        <v>139</v>
      </c>
      <c r="R15" s="68">
        <v>100</v>
      </c>
      <c r="S15" s="68" t="s">
        <v>46</v>
      </c>
      <c r="T15" s="68">
        <v>0</v>
      </c>
      <c r="U15" s="70" t="str">
        <f t="shared" si="0"/>
        <v>N/A</v>
      </c>
    </row>
    <row r="16" spans="1:34" ht="75" customHeight="1">
      <c r="A16" s="60"/>
      <c r="B16" s="66" t="s">
        <v>63</v>
      </c>
      <c r="C16" s="67" t="s">
        <v>63</v>
      </c>
      <c r="D16" s="67"/>
      <c r="E16" s="67"/>
      <c r="F16" s="67"/>
      <c r="G16" s="67"/>
      <c r="H16" s="67"/>
      <c r="I16" s="67" t="s">
        <v>144</v>
      </c>
      <c r="J16" s="67"/>
      <c r="K16" s="67"/>
      <c r="L16" s="67" t="s">
        <v>145</v>
      </c>
      <c r="M16" s="67"/>
      <c r="N16" s="67"/>
      <c r="O16" s="67"/>
      <c r="P16" s="68" t="s">
        <v>44</v>
      </c>
      <c r="Q16" s="68" t="s">
        <v>139</v>
      </c>
      <c r="R16" s="68">
        <v>100</v>
      </c>
      <c r="S16" s="68">
        <v>1</v>
      </c>
      <c r="T16" s="68">
        <v>1.01</v>
      </c>
      <c r="U16" s="70">
        <f t="shared" si="0"/>
        <v>101</v>
      </c>
    </row>
    <row r="17" spans="1:22" ht="75" customHeight="1" thickBot="1">
      <c r="A17" s="60"/>
      <c r="B17" s="66" t="s">
        <v>63</v>
      </c>
      <c r="C17" s="67" t="s">
        <v>63</v>
      </c>
      <c r="D17" s="67"/>
      <c r="E17" s="67"/>
      <c r="F17" s="67"/>
      <c r="G17" s="67"/>
      <c r="H17" s="67"/>
      <c r="I17" s="67" t="s">
        <v>146</v>
      </c>
      <c r="J17" s="67"/>
      <c r="K17" s="67"/>
      <c r="L17" s="67" t="s">
        <v>147</v>
      </c>
      <c r="M17" s="67"/>
      <c r="N17" s="67"/>
      <c r="O17" s="67"/>
      <c r="P17" s="68" t="s">
        <v>44</v>
      </c>
      <c r="Q17" s="68" t="s">
        <v>139</v>
      </c>
      <c r="R17" s="68">
        <v>100</v>
      </c>
      <c r="S17" s="68" t="s">
        <v>46</v>
      </c>
      <c r="T17" s="68">
        <v>0</v>
      </c>
      <c r="U17" s="70" t="str">
        <f t="shared" si="0"/>
        <v>N/A</v>
      </c>
    </row>
    <row r="18" spans="1:22" ht="75" customHeight="1" thickTop="1">
      <c r="A18" s="60"/>
      <c r="B18" s="61" t="s">
        <v>57</v>
      </c>
      <c r="C18" s="62" t="s">
        <v>148</v>
      </c>
      <c r="D18" s="62"/>
      <c r="E18" s="62"/>
      <c r="F18" s="62"/>
      <c r="G18" s="62"/>
      <c r="H18" s="62"/>
      <c r="I18" s="62" t="s">
        <v>149</v>
      </c>
      <c r="J18" s="62"/>
      <c r="K18" s="62"/>
      <c r="L18" s="62" t="s">
        <v>150</v>
      </c>
      <c r="M18" s="62"/>
      <c r="N18" s="62"/>
      <c r="O18" s="62"/>
      <c r="P18" s="63" t="s">
        <v>44</v>
      </c>
      <c r="Q18" s="63" t="s">
        <v>67</v>
      </c>
      <c r="R18" s="63">
        <v>100</v>
      </c>
      <c r="S18" s="63" t="s">
        <v>46</v>
      </c>
      <c r="T18" s="63" t="s">
        <v>46</v>
      </c>
      <c r="U18" s="64" t="str">
        <f t="shared" si="0"/>
        <v>N/A</v>
      </c>
    </row>
    <row r="19" spans="1:22" ht="75" customHeight="1">
      <c r="A19" s="60"/>
      <c r="B19" s="66" t="s">
        <v>63</v>
      </c>
      <c r="C19" s="67" t="s">
        <v>63</v>
      </c>
      <c r="D19" s="67"/>
      <c r="E19" s="67"/>
      <c r="F19" s="67"/>
      <c r="G19" s="67"/>
      <c r="H19" s="67"/>
      <c r="I19" s="67" t="s">
        <v>151</v>
      </c>
      <c r="J19" s="67"/>
      <c r="K19" s="67"/>
      <c r="L19" s="67" t="s">
        <v>152</v>
      </c>
      <c r="M19" s="67"/>
      <c r="N19" s="67"/>
      <c r="O19" s="67"/>
      <c r="P19" s="68" t="s">
        <v>44</v>
      </c>
      <c r="Q19" s="68" t="s">
        <v>67</v>
      </c>
      <c r="R19" s="68">
        <v>100</v>
      </c>
      <c r="S19" s="68" t="s">
        <v>46</v>
      </c>
      <c r="T19" s="68" t="s">
        <v>46</v>
      </c>
      <c r="U19" s="70" t="str">
        <f t="shared" si="0"/>
        <v>N/A</v>
      </c>
    </row>
    <row r="20" spans="1:22" ht="75" customHeight="1" thickBot="1">
      <c r="A20" s="60"/>
      <c r="B20" s="66" t="s">
        <v>63</v>
      </c>
      <c r="C20" s="67" t="s">
        <v>63</v>
      </c>
      <c r="D20" s="67"/>
      <c r="E20" s="67"/>
      <c r="F20" s="67"/>
      <c r="G20" s="67"/>
      <c r="H20" s="67"/>
      <c r="I20" s="67" t="s">
        <v>153</v>
      </c>
      <c r="J20" s="67"/>
      <c r="K20" s="67"/>
      <c r="L20" s="67" t="s">
        <v>154</v>
      </c>
      <c r="M20" s="67"/>
      <c r="N20" s="67"/>
      <c r="O20" s="67"/>
      <c r="P20" s="68" t="s">
        <v>44</v>
      </c>
      <c r="Q20" s="68" t="s">
        <v>67</v>
      </c>
      <c r="R20" s="68">
        <v>100</v>
      </c>
      <c r="S20" s="68" t="s">
        <v>46</v>
      </c>
      <c r="T20" s="68" t="s">
        <v>46</v>
      </c>
      <c r="U20" s="70" t="str">
        <f t="shared" si="0"/>
        <v>N/A</v>
      </c>
    </row>
    <row r="21" spans="1:22" ht="22.5" customHeight="1" thickTop="1" thickBot="1">
      <c r="B21" s="13" t="s">
        <v>72</v>
      </c>
      <c r="C21" s="14"/>
      <c r="D21" s="14"/>
      <c r="E21" s="14"/>
      <c r="F21" s="14"/>
      <c r="G21" s="14"/>
      <c r="H21" s="15"/>
      <c r="I21" s="15"/>
      <c r="J21" s="15"/>
      <c r="K21" s="15"/>
      <c r="L21" s="15"/>
      <c r="M21" s="15"/>
      <c r="N21" s="15"/>
      <c r="O21" s="15"/>
      <c r="P21" s="15"/>
      <c r="Q21" s="15"/>
      <c r="R21" s="15"/>
      <c r="S21" s="15"/>
      <c r="T21" s="15"/>
      <c r="U21" s="16"/>
      <c r="V21" s="71"/>
    </row>
    <row r="22" spans="1:22" ht="36" customHeight="1" thickTop="1">
      <c r="B22" s="72"/>
      <c r="C22" s="73"/>
      <c r="D22" s="73"/>
      <c r="E22" s="73"/>
      <c r="F22" s="73"/>
      <c r="G22" s="73"/>
      <c r="H22" s="74"/>
      <c r="I22" s="74"/>
      <c r="J22" s="74"/>
      <c r="K22" s="74"/>
      <c r="L22" s="74"/>
      <c r="M22" s="74"/>
      <c r="N22" s="74"/>
      <c r="O22" s="74"/>
      <c r="P22" s="75"/>
      <c r="Q22" s="76"/>
      <c r="R22" s="77" t="s">
        <v>73</v>
      </c>
      <c r="S22" s="44" t="s">
        <v>74</v>
      </c>
      <c r="T22" s="77" t="s">
        <v>75</v>
      </c>
      <c r="U22" s="44" t="s">
        <v>76</v>
      </c>
    </row>
    <row r="23" spans="1:22" ht="30.75" customHeight="1" thickBot="1">
      <c r="B23" s="78"/>
      <c r="C23" s="79"/>
      <c r="D23" s="79"/>
      <c r="E23" s="79"/>
      <c r="F23" s="79"/>
      <c r="G23" s="79"/>
      <c r="H23" s="80"/>
      <c r="I23" s="80"/>
      <c r="J23" s="80"/>
      <c r="K23" s="80"/>
      <c r="L23" s="80"/>
      <c r="M23" s="80"/>
      <c r="N23" s="80"/>
      <c r="O23" s="80"/>
      <c r="P23" s="81"/>
      <c r="Q23" s="82"/>
      <c r="R23" s="83" t="s">
        <v>77</v>
      </c>
      <c r="S23" s="82" t="s">
        <v>77</v>
      </c>
      <c r="T23" s="82" t="s">
        <v>77</v>
      </c>
      <c r="U23" s="82" t="s">
        <v>78</v>
      </c>
    </row>
    <row r="24" spans="1:22" ht="13.5" customHeight="1" thickBot="1">
      <c r="B24" s="84" t="s">
        <v>79</v>
      </c>
      <c r="C24" s="85"/>
      <c r="D24" s="85"/>
      <c r="E24" s="86"/>
      <c r="F24" s="86"/>
      <c r="G24" s="86"/>
      <c r="H24" s="87"/>
      <c r="I24" s="87"/>
      <c r="J24" s="87"/>
      <c r="K24" s="87"/>
      <c r="L24" s="87"/>
      <c r="M24" s="87"/>
      <c r="N24" s="87"/>
      <c r="O24" s="87"/>
      <c r="P24" s="88"/>
      <c r="Q24" s="88"/>
      <c r="R24" s="89">
        <f>12961.790589</f>
        <v>12961.790589</v>
      </c>
      <c r="S24" s="89">
        <f>1672.749776</f>
        <v>1672.7497760000001</v>
      </c>
      <c r="T24" s="89">
        <f>960.402785909999</f>
        <v>960.40278590999901</v>
      </c>
      <c r="U24" s="90">
        <f>+IF(ISERR(T24/S24*100),"N/A",T24/S24*100)</f>
        <v>57.414611539006358</v>
      </c>
    </row>
    <row r="25" spans="1:22" ht="13.5" customHeight="1" thickBot="1">
      <c r="B25" s="91" t="s">
        <v>80</v>
      </c>
      <c r="C25" s="92"/>
      <c r="D25" s="92"/>
      <c r="E25" s="93"/>
      <c r="F25" s="93"/>
      <c r="G25" s="93"/>
      <c r="H25" s="94"/>
      <c r="I25" s="94"/>
      <c r="J25" s="94"/>
      <c r="K25" s="94"/>
      <c r="L25" s="94"/>
      <c r="M25" s="94"/>
      <c r="N25" s="94"/>
      <c r="O25" s="94"/>
      <c r="P25" s="95"/>
      <c r="Q25" s="95"/>
      <c r="R25" s="89">
        <f>12858.790589</f>
        <v>12858.790589</v>
      </c>
      <c r="S25" s="89">
        <f>1218.97538801</f>
        <v>1218.97538801</v>
      </c>
      <c r="T25" s="89">
        <f>960.402785909999</f>
        <v>960.40278590999901</v>
      </c>
      <c r="U25" s="90">
        <f>+IF(ISERR(T25/S25*100),"N/A",T25/S25*100)</f>
        <v>78.787709362850592</v>
      </c>
    </row>
    <row r="26" spans="1:22" ht="14.85" customHeight="1" thickTop="1" thickBot="1">
      <c r="B26" s="13" t="s">
        <v>81</v>
      </c>
      <c r="C26" s="14"/>
      <c r="D26" s="14"/>
      <c r="E26" s="14"/>
      <c r="F26" s="14"/>
      <c r="G26" s="14"/>
      <c r="H26" s="15"/>
      <c r="I26" s="15"/>
      <c r="J26" s="15"/>
      <c r="K26" s="15"/>
      <c r="L26" s="15"/>
      <c r="M26" s="15"/>
      <c r="N26" s="15"/>
      <c r="O26" s="15"/>
      <c r="P26" s="15"/>
      <c r="Q26" s="15"/>
      <c r="R26" s="15"/>
      <c r="S26" s="15"/>
      <c r="T26" s="15"/>
      <c r="U26" s="16"/>
    </row>
    <row r="27" spans="1:22" ht="44.25" customHeight="1" thickTop="1">
      <c r="B27" s="96" t="s">
        <v>82</v>
      </c>
      <c r="C27" s="98"/>
      <c r="D27" s="98"/>
      <c r="E27" s="98"/>
      <c r="F27" s="98"/>
      <c r="G27" s="98"/>
      <c r="H27" s="98"/>
      <c r="I27" s="98"/>
      <c r="J27" s="98"/>
      <c r="K27" s="98"/>
      <c r="L27" s="98"/>
      <c r="M27" s="98"/>
      <c r="N27" s="98"/>
      <c r="O27" s="98"/>
      <c r="P27" s="98"/>
      <c r="Q27" s="98"/>
      <c r="R27" s="98"/>
      <c r="S27" s="98"/>
      <c r="T27" s="98"/>
      <c r="U27" s="97"/>
    </row>
    <row r="28" spans="1:22" ht="34.5" customHeight="1">
      <c r="B28" s="99" t="s">
        <v>155</v>
      </c>
      <c r="C28" s="101"/>
      <c r="D28" s="101"/>
      <c r="E28" s="101"/>
      <c r="F28" s="101"/>
      <c r="G28" s="101"/>
      <c r="H28" s="101"/>
      <c r="I28" s="101"/>
      <c r="J28" s="101"/>
      <c r="K28" s="101"/>
      <c r="L28" s="101"/>
      <c r="M28" s="101"/>
      <c r="N28" s="101"/>
      <c r="O28" s="101"/>
      <c r="P28" s="101"/>
      <c r="Q28" s="101"/>
      <c r="R28" s="101"/>
      <c r="S28" s="101"/>
      <c r="T28" s="101"/>
      <c r="U28" s="100"/>
    </row>
    <row r="29" spans="1:22" ht="36.75" customHeight="1">
      <c r="B29" s="99" t="s">
        <v>156</v>
      </c>
      <c r="C29" s="101"/>
      <c r="D29" s="101"/>
      <c r="E29" s="101"/>
      <c r="F29" s="101"/>
      <c r="G29" s="101"/>
      <c r="H29" s="101"/>
      <c r="I29" s="101"/>
      <c r="J29" s="101"/>
      <c r="K29" s="101"/>
      <c r="L29" s="101"/>
      <c r="M29" s="101"/>
      <c r="N29" s="101"/>
      <c r="O29" s="101"/>
      <c r="P29" s="101"/>
      <c r="Q29" s="101"/>
      <c r="R29" s="101"/>
      <c r="S29" s="101"/>
      <c r="T29" s="101"/>
      <c r="U29" s="100"/>
    </row>
    <row r="30" spans="1:22" ht="43.5" customHeight="1">
      <c r="B30" s="99" t="s">
        <v>157</v>
      </c>
      <c r="C30" s="101"/>
      <c r="D30" s="101"/>
      <c r="E30" s="101"/>
      <c r="F30" s="101"/>
      <c r="G30" s="101"/>
      <c r="H30" s="101"/>
      <c r="I30" s="101"/>
      <c r="J30" s="101"/>
      <c r="K30" s="101"/>
      <c r="L30" s="101"/>
      <c r="M30" s="101"/>
      <c r="N30" s="101"/>
      <c r="O30" s="101"/>
      <c r="P30" s="101"/>
      <c r="Q30" s="101"/>
      <c r="R30" s="101"/>
      <c r="S30" s="101"/>
      <c r="T30" s="101"/>
      <c r="U30" s="100"/>
    </row>
    <row r="31" spans="1:22" ht="36.75" customHeight="1">
      <c r="B31" s="99" t="s">
        <v>158</v>
      </c>
      <c r="C31" s="101"/>
      <c r="D31" s="101"/>
      <c r="E31" s="101"/>
      <c r="F31" s="101"/>
      <c r="G31" s="101"/>
      <c r="H31" s="101"/>
      <c r="I31" s="101"/>
      <c r="J31" s="101"/>
      <c r="K31" s="101"/>
      <c r="L31" s="101"/>
      <c r="M31" s="101"/>
      <c r="N31" s="101"/>
      <c r="O31" s="101"/>
      <c r="P31" s="101"/>
      <c r="Q31" s="101"/>
      <c r="R31" s="101"/>
      <c r="S31" s="101"/>
      <c r="T31" s="101"/>
      <c r="U31" s="100"/>
    </row>
    <row r="32" spans="1:22" ht="41.25" customHeight="1">
      <c r="B32" s="99" t="s">
        <v>159</v>
      </c>
      <c r="C32" s="101"/>
      <c r="D32" s="101"/>
      <c r="E32" s="101"/>
      <c r="F32" s="101"/>
      <c r="G32" s="101"/>
      <c r="H32" s="101"/>
      <c r="I32" s="101"/>
      <c r="J32" s="101"/>
      <c r="K32" s="101"/>
      <c r="L32" s="101"/>
      <c r="M32" s="101"/>
      <c r="N32" s="101"/>
      <c r="O32" s="101"/>
      <c r="P32" s="101"/>
      <c r="Q32" s="101"/>
      <c r="R32" s="101"/>
      <c r="S32" s="101"/>
      <c r="T32" s="101"/>
      <c r="U32" s="100"/>
    </row>
  </sheetData>
  <mergeCells count="59">
    <mergeCell ref="B29:U29"/>
    <mergeCell ref="B30:U30"/>
    <mergeCell ref="B31:U31"/>
    <mergeCell ref="B32:U32"/>
    <mergeCell ref="B24:D24"/>
    <mergeCell ref="B25:D25"/>
    <mergeCell ref="B27:U27"/>
    <mergeCell ref="B28:U28"/>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sheetPr>
    <tabColor indexed="11"/>
    <pageSetUpPr fitToPage="1"/>
  </sheetPr>
  <dimension ref="A1:AH21"/>
  <sheetViews>
    <sheetView view="pageBreakPreview" zoomScale="80" zoomScaleNormal="80" zoomScaleSheetLayoutView="80" workbookViewId="0">
      <selection activeCell="D38" sqref="D38"/>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160</v>
      </c>
      <c r="D4" s="19" t="s">
        <v>161</v>
      </c>
      <c r="E4" s="19"/>
      <c r="F4" s="19"/>
      <c r="G4" s="19"/>
      <c r="H4" s="19"/>
      <c r="I4" s="20"/>
      <c r="J4" s="21" t="s">
        <v>10</v>
      </c>
      <c r="K4" s="22" t="s">
        <v>11</v>
      </c>
      <c r="L4" s="23" t="s">
        <v>12</v>
      </c>
      <c r="M4" s="23"/>
      <c r="N4" s="23"/>
      <c r="O4" s="23"/>
      <c r="P4" s="21" t="s">
        <v>13</v>
      </c>
      <c r="Q4" s="23" t="s">
        <v>85</v>
      </c>
      <c r="R4" s="23"/>
      <c r="S4" s="21" t="s">
        <v>15</v>
      </c>
      <c r="T4" s="23" t="s">
        <v>16</v>
      </c>
      <c r="U4" s="24"/>
    </row>
    <row r="5" spans="1:34" ht="15.75" customHeight="1">
      <c r="B5" s="25" t="s">
        <v>17</v>
      </c>
      <c r="C5" s="27"/>
      <c r="D5" s="27"/>
      <c r="E5" s="27"/>
      <c r="F5" s="27"/>
      <c r="G5" s="27"/>
      <c r="H5" s="27"/>
      <c r="I5" s="27"/>
      <c r="J5" s="27"/>
      <c r="K5" s="27"/>
      <c r="L5" s="27"/>
      <c r="M5" s="27"/>
      <c r="N5" s="27"/>
      <c r="O5" s="27"/>
      <c r="P5" s="27"/>
      <c r="Q5" s="27"/>
      <c r="R5" s="27"/>
      <c r="S5" s="27"/>
      <c r="T5" s="27"/>
      <c r="U5" s="26"/>
    </row>
    <row r="6" spans="1:34" ht="37.5" customHeight="1" thickBot="1">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c r="B7" s="13" t="s">
        <v>26</v>
      </c>
      <c r="C7" s="14"/>
      <c r="D7" s="14"/>
      <c r="E7" s="14"/>
      <c r="F7" s="14"/>
      <c r="G7" s="14"/>
      <c r="H7" s="15"/>
      <c r="I7" s="15"/>
      <c r="J7" s="15"/>
      <c r="K7" s="15"/>
      <c r="L7" s="15"/>
      <c r="M7" s="15"/>
      <c r="N7" s="15"/>
      <c r="O7" s="15"/>
      <c r="P7" s="15"/>
      <c r="Q7" s="15"/>
      <c r="R7" s="15"/>
      <c r="S7" s="15"/>
      <c r="T7" s="15"/>
      <c r="U7" s="16"/>
    </row>
    <row r="8" spans="1:34" ht="16.5" customHeight="1" thickTop="1">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c r="A11" s="60"/>
      <c r="B11" s="61" t="s">
        <v>40</v>
      </c>
      <c r="C11" s="62" t="s">
        <v>162</v>
      </c>
      <c r="D11" s="62"/>
      <c r="E11" s="62"/>
      <c r="F11" s="62"/>
      <c r="G11" s="62"/>
      <c r="H11" s="62"/>
      <c r="I11" s="62" t="s">
        <v>163</v>
      </c>
      <c r="J11" s="62"/>
      <c r="K11" s="62"/>
      <c r="L11" s="62" t="s">
        <v>164</v>
      </c>
      <c r="M11" s="62"/>
      <c r="N11" s="62"/>
      <c r="O11" s="62"/>
      <c r="P11" s="63" t="s">
        <v>44</v>
      </c>
      <c r="Q11" s="63" t="s">
        <v>45</v>
      </c>
      <c r="R11" s="63">
        <v>0.93</v>
      </c>
      <c r="S11" s="63" t="s">
        <v>46</v>
      </c>
      <c r="T11" s="63" t="s">
        <v>46</v>
      </c>
      <c r="U11" s="64" t="str">
        <f>IF(ISERR(T11/S11*100),"N/A",T11/S11*100)</f>
        <v>N/A</v>
      </c>
    </row>
    <row r="12" spans="1:34" ht="75" customHeight="1" thickTop="1" thickBot="1">
      <c r="A12" s="60"/>
      <c r="B12" s="61" t="s">
        <v>47</v>
      </c>
      <c r="C12" s="62" t="s">
        <v>165</v>
      </c>
      <c r="D12" s="62"/>
      <c r="E12" s="62"/>
      <c r="F12" s="62"/>
      <c r="G12" s="62"/>
      <c r="H12" s="62"/>
      <c r="I12" s="62" t="s">
        <v>166</v>
      </c>
      <c r="J12" s="62"/>
      <c r="K12" s="62"/>
      <c r="L12" s="62" t="s">
        <v>167</v>
      </c>
      <c r="M12" s="62"/>
      <c r="N12" s="62"/>
      <c r="O12" s="62"/>
      <c r="P12" s="63" t="s">
        <v>44</v>
      </c>
      <c r="Q12" s="63" t="s">
        <v>45</v>
      </c>
      <c r="R12" s="63">
        <v>100</v>
      </c>
      <c r="S12" s="63" t="s">
        <v>46</v>
      </c>
      <c r="T12" s="63" t="s">
        <v>46</v>
      </c>
      <c r="U12" s="64" t="str">
        <f>IF(ISERR(T12/S12*100),"N/A",T12/S12*100)</f>
        <v>N/A</v>
      </c>
    </row>
    <row r="13" spans="1:34" ht="75" customHeight="1" thickTop="1" thickBot="1">
      <c r="A13" s="60"/>
      <c r="B13" s="61" t="s">
        <v>52</v>
      </c>
      <c r="C13" s="62" t="s">
        <v>168</v>
      </c>
      <c r="D13" s="62"/>
      <c r="E13" s="62"/>
      <c r="F13" s="62"/>
      <c r="G13" s="62"/>
      <c r="H13" s="62"/>
      <c r="I13" s="62" t="s">
        <v>169</v>
      </c>
      <c r="J13" s="62"/>
      <c r="K13" s="62"/>
      <c r="L13" s="62" t="s">
        <v>170</v>
      </c>
      <c r="M13" s="62"/>
      <c r="N13" s="62"/>
      <c r="O13" s="62"/>
      <c r="P13" s="63" t="s">
        <v>44</v>
      </c>
      <c r="Q13" s="63" t="s">
        <v>95</v>
      </c>
      <c r="R13" s="63">
        <v>100</v>
      </c>
      <c r="S13" s="63" t="s">
        <v>46</v>
      </c>
      <c r="T13" s="63" t="s">
        <v>46</v>
      </c>
      <c r="U13" s="64" t="str">
        <f>IF(ISERR(T13/S13*100),"N/A",T13/S13*100)</f>
        <v>N/A</v>
      </c>
    </row>
    <row r="14" spans="1:34" ht="75" customHeight="1" thickTop="1" thickBot="1">
      <c r="A14" s="60"/>
      <c r="B14" s="61" t="s">
        <v>57</v>
      </c>
      <c r="C14" s="62" t="s">
        <v>171</v>
      </c>
      <c r="D14" s="62"/>
      <c r="E14" s="62"/>
      <c r="F14" s="62"/>
      <c r="G14" s="62"/>
      <c r="H14" s="62"/>
      <c r="I14" s="62" t="s">
        <v>172</v>
      </c>
      <c r="J14" s="62"/>
      <c r="K14" s="62"/>
      <c r="L14" s="62" t="s">
        <v>173</v>
      </c>
      <c r="M14" s="62"/>
      <c r="N14" s="62"/>
      <c r="O14" s="62"/>
      <c r="P14" s="63" t="s">
        <v>44</v>
      </c>
      <c r="Q14" s="63" t="s">
        <v>62</v>
      </c>
      <c r="R14" s="63">
        <v>100</v>
      </c>
      <c r="S14" s="63" t="s">
        <v>46</v>
      </c>
      <c r="T14" s="63" t="s">
        <v>46</v>
      </c>
      <c r="U14" s="64" t="str">
        <f>IF(ISERR(T14/S14*100),"N/A",T14/S14*100)</f>
        <v>N/A</v>
      </c>
    </row>
    <row r="15" spans="1:34" ht="22.5" customHeight="1" thickTop="1" thickBot="1">
      <c r="B15" s="13" t="s">
        <v>72</v>
      </c>
      <c r="C15" s="14"/>
      <c r="D15" s="14"/>
      <c r="E15" s="14"/>
      <c r="F15" s="14"/>
      <c r="G15" s="14"/>
      <c r="H15" s="15"/>
      <c r="I15" s="15"/>
      <c r="J15" s="15"/>
      <c r="K15" s="15"/>
      <c r="L15" s="15"/>
      <c r="M15" s="15"/>
      <c r="N15" s="15"/>
      <c r="O15" s="15"/>
      <c r="P15" s="15"/>
      <c r="Q15" s="15"/>
      <c r="R15" s="15"/>
      <c r="S15" s="15"/>
      <c r="T15" s="15"/>
      <c r="U15" s="16"/>
      <c r="V15" s="71"/>
    </row>
    <row r="16" spans="1:34" ht="30" customHeight="1" thickTop="1">
      <c r="B16" s="72"/>
      <c r="C16" s="73"/>
      <c r="D16" s="73"/>
      <c r="E16" s="73"/>
      <c r="F16" s="73"/>
      <c r="G16" s="73"/>
      <c r="H16" s="74"/>
      <c r="I16" s="74"/>
      <c r="J16" s="74"/>
      <c r="K16" s="74"/>
      <c r="L16" s="74"/>
      <c r="M16" s="74"/>
      <c r="N16" s="74"/>
      <c r="O16" s="74"/>
      <c r="P16" s="75"/>
      <c r="Q16" s="76"/>
      <c r="R16" s="77" t="s">
        <v>73</v>
      </c>
      <c r="S16" s="44" t="s">
        <v>74</v>
      </c>
      <c r="T16" s="77" t="s">
        <v>75</v>
      </c>
      <c r="U16" s="44" t="s">
        <v>76</v>
      </c>
    </row>
    <row r="17" spans="2:21" ht="33.75" customHeight="1" thickBot="1">
      <c r="B17" s="78"/>
      <c r="C17" s="79"/>
      <c r="D17" s="79"/>
      <c r="E17" s="79"/>
      <c r="F17" s="79"/>
      <c r="G17" s="79"/>
      <c r="H17" s="80"/>
      <c r="I17" s="80"/>
      <c r="J17" s="80"/>
      <c r="K17" s="80"/>
      <c r="L17" s="80"/>
      <c r="M17" s="80"/>
      <c r="N17" s="80"/>
      <c r="O17" s="80"/>
      <c r="P17" s="81"/>
      <c r="Q17" s="82"/>
      <c r="R17" s="83" t="s">
        <v>77</v>
      </c>
      <c r="S17" s="82" t="s">
        <v>77</v>
      </c>
      <c r="T17" s="82" t="s">
        <v>77</v>
      </c>
      <c r="U17" s="82" t="s">
        <v>78</v>
      </c>
    </row>
    <row r="18" spans="2:21" ht="13.5" customHeight="1" thickBot="1">
      <c r="B18" s="84" t="s">
        <v>79</v>
      </c>
      <c r="C18" s="85"/>
      <c r="D18" s="85"/>
      <c r="E18" s="86"/>
      <c r="F18" s="86"/>
      <c r="G18" s="86"/>
      <c r="H18" s="87"/>
      <c r="I18" s="87"/>
      <c r="J18" s="87"/>
      <c r="K18" s="87"/>
      <c r="L18" s="87"/>
      <c r="M18" s="87"/>
      <c r="N18" s="87"/>
      <c r="O18" s="87"/>
      <c r="P18" s="88"/>
      <c r="Q18" s="88"/>
      <c r="R18" s="89">
        <f>1035</f>
        <v>1035</v>
      </c>
      <c r="S18" s="89">
        <f>121.4616</f>
        <v>121.4616</v>
      </c>
      <c r="T18" s="89">
        <f>46.3288477</f>
        <v>46.328847699999997</v>
      </c>
      <c r="U18" s="90">
        <f>+IF(ISERR(T18/S18*100),"N/A",T18/S18*100)</f>
        <v>38.142793854189307</v>
      </c>
    </row>
    <row r="19" spans="2:21" ht="13.5" customHeight="1" thickBot="1">
      <c r="B19" s="91" t="s">
        <v>80</v>
      </c>
      <c r="C19" s="92"/>
      <c r="D19" s="92"/>
      <c r="E19" s="93"/>
      <c r="F19" s="93"/>
      <c r="G19" s="93"/>
      <c r="H19" s="94"/>
      <c r="I19" s="94"/>
      <c r="J19" s="94"/>
      <c r="K19" s="94"/>
      <c r="L19" s="94"/>
      <c r="M19" s="94"/>
      <c r="N19" s="94"/>
      <c r="O19" s="94"/>
      <c r="P19" s="95"/>
      <c r="Q19" s="95"/>
      <c r="R19" s="89">
        <f>1034.98376</f>
        <v>1034.9837600000001</v>
      </c>
      <c r="S19" s="89">
        <f>53.83209961</f>
        <v>53.83209961</v>
      </c>
      <c r="T19" s="89">
        <f>46.3288477</f>
        <v>46.328847699999997</v>
      </c>
      <c r="U19" s="90">
        <f>+IF(ISERR(T19/S19*100),"N/A",T19/S19*100)</f>
        <v>86.06175132614338</v>
      </c>
    </row>
    <row r="20" spans="2:21" ht="14.85" customHeight="1" thickTop="1" thickBot="1">
      <c r="B20" s="13" t="s">
        <v>81</v>
      </c>
      <c r="C20" s="14"/>
      <c r="D20" s="14"/>
      <c r="E20" s="14"/>
      <c r="F20" s="14"/>
      <c r="G20" s="14"/>
      <c r="H20" s="15"/>
      <c r="I20" s="15"/>
      <c r="J20" s="15"/>
      <c r="K20" s="15"/>
      <c r="L20" s="15"/>
      <c r="M20" s="15"/>
      <c r="N20" s="15"/>
      <c r="O20" s="15"/>
      <c r="P20" s="15"/>
      <c r="Q20" s="15"/>
      <c r="R20" s="15"/>
      <c r="S20" s="15"/>
      <c r="T20" s="15"/>
      <c r="U20" s="16"/>
    </row>
    <row r="21" spans="2:21" ht="44.25" customHeight="1" thickTop="1">
      <c r="B21" s="96" t="s">
        <v>82</v>
      </c>
      <c r="C21" s="98"/>
      <c r="D21" s="98"/>
      <c r="E21" s="98"/>
      <c r="F21" s="98"/>
      <c r="G21" s="98"/>
      <c r="H21" s="98"/>
      <c r="I21" s="98"/>
      <c r="J21" s="98"/>
      <c r="K21" s="98"/>
      <c r="L21" s="98"/>
      <c r="M21" s="98"/>
      <c r="N21" s="98"/>
      <c r="O21" s="98"/>
      <c r="P21" s="98"/>
      <c r="Q21" s="98"/>
      <c r="R21" s="98"/>
      <c r="S21" s="98"/>
      <c r="T21" s="98"/>
      <c r="U21" s="97"/>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sheetPr>
    <tabColor indexed="11"/>
    <pageSetUpPr fitToPage="1"/>
  </sheetPr>
  <dimension ref="A1:AH28"/>
  <sheetViews>
    <sheetView view="pageBreakPreview" topLeftCell="A16" zoomScale="80" zoomScaleNormal="80" zoomScaleSheetLayoutView="80" workbookViewId="0">
      <selection activeCell="D36" sqref="D3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174</v>
      </c>
      <c r="D4" s="19" t="s">
        <v>175</v>
      </c>
      <c r="E4" s="19"/>
      <c r="F4" s="19"/>
      <c r="G4" s="19"/>
      <c r="H4" s="19"/>
      <c r="I4" s="20"/>
      <c r="J4" s="21" t="s">
        <v>10</v>
      </c>
      <c r="K4" s="22" t="s">
        <v>11</v>
      </c>
      <c r="L4" s="23" t="s">
        <v>12</v>
      </c>
      <c r="M4" s="23"/>
      <c r="N4" s="23"/>
      <c r="O4" s="23"/>
      <c r="P4" s="21" t="s">
        <v>13</v>
      </c>
      <c r="Q4" s="23" t="s">
        <v>128</v>
      </c>
      <c r="R4" s="23"/>
      <c r="S4" s="21" t="s">
        <v>15</v>
      </c>
      <c r="T4" s="23"/>
      <c r="U4" s="24"/>
    </row>
    <row r="5" spans="1:34" ht="15.75" customHeight="1">
      <c r="B5" s="25" t="s">
        <v>17</v>
      </c>
      <c r="C5" s="27"/>
      <c r="D5" s="27"/>
      <c r="E5" s="27"/>
      <c r="F5" s="27"/>
      <c r="G5" s="27"/>
      <c r="H5" s="27"/>
      <c r="I5" s="27"/>
      <c r="J5" s="27"/>
      <c r="K5" s="27"/>
      <c r="L5" s="27"/>
      <c r="M5" s="27"/>
      <c r="N5" s="27"/>
      <c r="O5" s="27"/>
      <c r="P5" s="27"/>
      <c r="Q5" s="27"/>
      <c r="R5" s="27"/>
      <c r="S5" s="27"/>
      <c r="T5" s="27"/>
      <c r="U5" s="26"/>
    </row>
    <row r="6" spans="1:34" ht="37.5" customHeight="1" thickBot="1">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c r="B7" s="13" t="s">
        <v>26</v>
      </c>
      <c r="C7" s="14"/>
      <c r="D7" s="14"/>
      <c r="E7" s="14"/>
      <c r="F7" s="14"/>
      <c r="G7" s="14"/>
      <c r="H7" s="15"/>
      <c r="I7" s="15"/>
      <c r="J7" s="15"/>
      <c r="K7" s="15"/>
      <c r="L7" s="15"/>
      <c r="M7" s="15"/>
      <c r="N7" s="15"/>
      <c r="O7" s="15"/>
      <c r="P7" s="15"/>
      <c r="Q7" s="15"/>
      <c r="R7" s="15"/>
      <c r="S7" s="15"/>
      <c r="T7" s="15"/>
      <c r="U7" s="16"/>
    </row>
    <row r="8" spans="1:34" ht="16.5" customHeight="1" thickTop="1">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c r="A11" s="60"/>
      <c r="B11" s="61" t="s">
        <v>40</v>
      </c>
      <c r="C11" s="62" t="s">
        <v>176</v>
      </c>
      <c r="D11" s="62"/>
      <c r="E11" s="62"/>
      <c r="F11" s="62"/>
      <c r="G11" s="62"/>
      <c r="H11" s="62"/>
      <c r="I11" s="62" t="s">
        <v>130</v>
      </c>
      <c r="J11" s="62"/>
      <c r="K11" s="62"/>
      <c r="L11" s="62" t="s">
        <v>131</v>
      </c>
      <c r="M11" s="62"/>
      <c r="N11" s="62"/>
      <c r="O11" s="62"/>
      <c r="P11" s="63" t="s">
        <v>44</v>
      </c>
      <c r="Q11" s="63" t="s">
        <v>132</v>
      </c>
      <c r="R11" s="63">
        <v>81</v>
      </c>
      <c r="S11" s="63" t="s">
        <v>46</v>
      </c>
      <c r="T11" s="63" t="s">
        <v>46</v>
      </c>
      <c r="U11" s="64" t="str">
        <f t="shared" ref="U11:U18" si="0">IF(ISERR(T11/S11*100),"N/A",T11/S11*100)</f>
        <v>N/A</v>
      </c>
    </row>
    <row r="12" spans="1:34" ht="75" customHeight="1" thickTop="1" thickBot="1">
      <c r="A12" s="60"/>
      <c r="B12" s="61" t="s">
        <v>47</v>
      </c>
      <c r="C12" s="62" t="s">
        <v>177</v>
      </c>
      <c r="D12" s="62"/>
      <c r="E12" s="62"/>
      <c r="F12" s="62"/>
      <c r="G12" s="62"/>
      <c r="H12" s="62"/>
      <c r="I12" s="62" t="s">
        <v>178</v>
      </c>
      <c r="J12" s="62"/>
      <c r="K12" s="62"/>
      <c r="L12" s="62" t="s">
        <v>179</v>
      </c>
      <c r="M12" s="62"/>
      <c r="N12" s="62"/>
      <c r="O12" s="62"/>
      <c r="P12" s="63" t="s">
        <v>44</v>
      </c>
      <c r="Q12" s="63" t="s">
        <v>51</v>
      </c>
      <c r="R12" s="63">
        <v>5.0999999999999996</v>
      </c>
      <c r="S12" s="63" t="s">
        <v>46</v>
      </c>
      <c r="T12" s="63" t="s">
        <v>46</v>
      </c>
      <c r="U12" s="64" t="str">
        <f t="shared" si="0"/>
        <v>N/A</v>
      </c>
    </row>
    <row r="13" spans="1:34" ht="75" customHeight="1" thickTop="1">
      <c r="A13" s="60"/>
      <c r="B13" s="61" t="s">
        <v>52</v>
      </c>
      <c r="C13" s="62" t="s">
        <v>180</v>
      </c>
      <c r="D13" s="62"/>
      <c r="E13" s="62"/>
      <c r="F13" s="62"/>
      <c r="G13" s="62"/>
      <c r="H13" s="62"/>
      <c r="I13" s="62" t="s">
        <v>181</v>
      </c>
      <c r="J13" s="62"/>
      <c r="K13" s="62"/>
      <c r="L13" s="62" t="s">
        <v>182</v>
      </c>
      <c r="M13" s="62"/>
      <c r="N13" s="62"/>
      <c r="O13" s="62"/>
      <c r="P13" s="63" t="s">
        <v>44</v>
      </c>
      <c r="Q13" s="63" t="s">
        <v>139</v>
      </c>
      <c r="R13" s="63">
        <v>100</v>
      </c>
      <c r="S13" s="63" t="s">
        <v>46</v>
      </c>
      <c r="T13" s="63">
        <v>0</v>
      </c>
      <c r="U13" s="64" t="str">
        <f t="shared" si="0"/>
        <v>N/A</v>
      </c>
    </row>
    <row r="14" spans="1:34" ht="75" customHeight="1">
      <c r="A14" s="60"/>
      <c r="B14" s="66" t="s">
        <v>63</v>
      </c>
      <c r="C14" s="67" t="s">
        <v>63</v>
      </c>
      <c r="D14" s="67"/>
      <c r="E14" s="67"/>
      <c r="F14" s="67"/>
      <c r="G14" s="67"/>
      <c r="H14" s="67"/>
      <c r="I14" s="67" t="s">
        <v>183</v>
      </c>
      <c r="J14" s="67"/>
      <c r="K14" s="67"/>
      <c r="L14" s="67" t="s">
        <v>184</v>
      </c>
      <c r="M14" s="67"/>
      <c r="N14" s="67"/>
      <c r="O14" s="67"/>
      <c r="P14" s="68" t="s">
        <v>44</v>
      </c>
      <c r="Q14" s="68" t="s">
        <v>139</v>
      </c>
      <c r="R14" s="68">
        <v>100</v>
      </c>
      <c r="S14" s="68">
        <v>15</v>
      </c>
      <c r="T14" s="68">
        <v>14.73</v>
      </c>
      <c r="U14" s="70">
        <f t="shared" si="0"/>
        <v>98.2</v>
      </c>
    </row>
    <row r="15" spans="1:34" ht="75" customHeight="1" thickBot="1">
      <c r="A15" s="60"/>
      <c r="B15" s="66" t="s">
        <v>63</v>
      </c>
      <c r="C15" s="67" t="s">
        <v>63</v>
      </c>
      <c r="D15" s="67"/>
      <c r="E15" s="67"/>
      <c r="F15" s="67"/>
      <c r="G15" s="67"/>
      <c r="H15" s="67"/>
      <c r="I15" s="67" t="s">
        <v>185</v>
      </c>
      <c r="J15" s="67"/>
      <c r="K15" s="67"/>
      <c r="L15" s="67" t="s">
        <v>186</v>
      </c>
      <c r="M15" s="67"/>
      <c r="N15" s="67"/>
      <c r="O15" s="67"/>
      <c r="P15" s="68" t="s">
        <v>44</v>
      </c>
      <c r="Q15" s="68" t="s">
        <v>139</v>
      </c>
      <c r="R15" s="68">
        <v>100</v>
      </c>
      <c r="S15" s="68" t="s">
        <v>46</v>
      </c>
      <c r="T15" s="68">
        <v>0</v>
      </c>
      <c r="U15" s="70" t="str">
        <f t="shared" si="0"/>
        <v>N/A</v>
      </c>
    </row>
    <row r="16" spans="1:34" ht="75" customHeight="1" thickTop="1">
      <c r="A16" s="60"/>
      <c r="B16" s="61" t="s">
        <v>57</v>
      </c>
      <c r="C16" s="62" t="s">
        <v>187</v>
      </c>
      <c r="D16" s="62"/>
      <c r="E16" s="62"/>
      <c r="F16" s="62"/>
      <c r="G16" s="62"/>
      <c r="H16" s="62"/>
      <c r="I16" s="62" t="s">
        <v>188</v>
      </c>
      <c r="J16" s="62"/>
      <c r="K16" s="62"/>
      <c r="L16" s="62" t="s">
        <v>150</v>
      </c>
      <c r="M16" s="62"/>
      <c r="N16" s="62"/>
      <c r="O16" s="62"/>
      <c r="P16" s="63" t="s">
        <v>44</v>
      </c>
      <c r="Q16" s="63" t="s">
        <v>67</v>
      </c>
      <c r="R16" s="63">
        <v>100</v>
      </c>
      <c r="S16" s="63" t="s">
        <v>46</v>
      </c>
      <c r="T16" s="63" t="s">
        <v>46</v>
      </c>
      <c r="U16" s="64" t="str">
        <f t="shared" si="0"/>
        <v>N/A</v>
      </c>
    </row>
    <row r="17" spans="1:22" ht="75" customHeight="1">
      <c r="A17" s="60"/>
      <c r="B17" s="66" t="s">
        <v>63</v>
      </c>
      <c r="C17" s="67" t="s">
        <v>63</v>
      </c>
      <c r="D17" s="67"/>
      <c r="E17" s="67"/>
      <c r="F17" s="67"/>
      <c r="G17" s="67"/>
      <c r="H17" s="67"/>
      <c r="I17" s="67" t="s">
        <v>151</v>
      </c>
      <c r="J17" s="67"/>
      <c r="K17" s="67"/>
      <c r="L17" s="67" t="s">
        <v>189</v>
      </c>
      <c r="M17" s="67"/>
      <c r="N17" s="67"/>
      <c r="O17" s="67"/>
      <c r="P17" s="68" t="s">
        <v>44</v>
      </c>
      <c r="Q17" s="68" t="s">
        <v>67</v>
      </c>
      <c r="R17" s="68">
        <v>100</v>
      </c>
      <c r="S17" s="68" t="s">
        <v>46</v>
      </c>
      <c r="T17" s="68" t="s">
        <v>46</v>
      </c>
      <c r="U17" s="70" t="str">
        <f t="shared" si="0"/>
        <v>N/A</v>
      </c>
    </row>
    <row r="18" spans="1:22" ht="75" customHeight="1" thickBot="1">
      <c r="A18" s="60"/>
      <c r="B18" s="66" t="s">
        <v>63</v>
      </c>
      <c r="C18" s="67" t="s">
        <v>63</v>
      </c>
      <c r="D18" s="67"/>
      <c r="E18" s="67"/>
      <c r="F18" s="67"/>
      <c r="G18" s="67"/>
      <c r="H18" s="67"/>
      <c r="I18" s="67" t="s">
        <v>153</v>
      </c>
      <c r="J18" s="67"/>
      <c r="K18" s="67"/>
      <c r="L18" s="67" t="s">
        <v>190</v>
      </c>
      <c r="M18" s="67"/>
      <c r="N18" s="67"/>
      <c r="O18" s="67"/>
      <c r="P18" s="68" t="s">
        <v>44</v>
      </c>
      <c r="Q18" s="68" t="s">
        <v>67</v>
      </c>
      <c r="R18" s="68">
        <v>100</v>
      </c>
      <c r="S18" s="68" t="s">
        <v>46</v>
      </c>
      <c r="T18" s="68" t="s">
        <v>46</v>
      </c>
      <c r="U18" s="70" t="str">
        <f t="shared" si="0"/>
        <v>N/A</v>
      </c>
    </row>
    <row r="19" spans="1:22" ht="22.5" customHeight="1" thickTop="1" thickBot="1">
      <c r="B19" s="13" t="s">
        <v>72</v>
      </c>
      <c r="C19" s="14"/>
      <c r="D19" s="14"/>
      <c r="E19" s="14"/>
      <c r="F19" s="14"/>
      <c r="G19" s="14"/>
      <c r="H19" s="15"/>
      <c r="I19" s="15"/>
      <c r="J19" s="15"/>
      <c r="K19" s="15"/>
      <c r="L19" s="15"/>
      <c r="M19" s="15"/>
      <c r="N19" s="15"/>
      <c r="O19" s="15"/>
      <c r="P19" s="15"/>
      <c r="Q19" s="15"/>
      <c r="R19" s="15"/>
      <c r="S19" s="15"/>
      <c r="T19" s="15"/>
      <c r="U19" s="16"/>
      <c r="V19" s="71"/>
    </row>
    <row r="20" spans="1:22" ht="32.25" customHeight="1" thickTop="1">
      <c r="B20" s="72"/>
      <c r="C20" s="73"/>
      <c r="D20" s="73"/>
      <c r="E20" s="73"/>
      <c r="F20" s="73"/>
      <c r="G20" s="73"/>
      <c r="H20" s="74"/>
      <c r="I20" s="74"/>
      <c r="J20" s="74"/>
      <c r="K20" s="74"/>
      <c r="L20" s="74"/>
      <c r="M20" s="74"/>
      <c r="N20" s="74"/>
      <c r="O20" s="74"/>
      <c r="P20" s="75"/>
      <c r="Q20" s="76"/>
      <c r="R20" s="77" t="s">
        <v>73</v>
      </c>
      <c r="S20" s="44" t="s">
        <v>74</v>
      </c>
      <c r="T20" s="77" t="s">
        <v>75</v>
      </c>
      <c r="U20" s="44" t="s">
        <v>76</v>
      </c>
    </row>
    <row r="21" spans="1:22" ht="33.75" customHeight="1" thickBot="1">
      <c r="B21" s="78"/>
      <c r="C21" s="79"/>
      <c r="D21" s="79"/>
      <c r="E21" s="79"/>
      <c r="F21" s="79"/>
      <c r="G21" s="79"/>
      <c r="H21" s="80"/>
      <c r="I21" s="80"/>
      <c r="J21" s="80"/>
      <c r="K21" s="80"/>
      <c r="L21" s="80"/>
      <c r="M21" s="80"/>
      <c r="N21" s="80"/>
      <c r="O21" s="80"/>
      <c r="P21" s="81"/>
      <c r="Q21" s="82"/>
      <c r="R21" s="83" t="s">
        <v>77</v>
      </c>
      <c r="S21" s="82" t="s">
        <v>77</v>
      </c>
      <c r="T21" s="82" t="s">
        <v>77</v>
      </c>
      <c r="U21" s="82" t="s">
        <v>78</v>
      </c>
    </row>
    <row r="22" spans="1:22" ht="13.5" customHeight="1" thickBot="1">
      <c r="B22" s="84" t="s">
        <v>79</v>
      </c>
      <c r="C22" s="85"/>
      <c r="D22" s="85"/>
      <c r="E22" s="86"/>
      <c r="F22" s="86"/>
      <c r="G22" s="86"/>
      <c r="H22" s="87"/>
      <c r="I22" s="87"/>
      <c r="J22" s="87"/>
      <c r="K22" s="87"/>
      <c r="L22" s="87"/>
      <c r="M22" s="87"/>
      <c r="N22" s="87"/>
      <c r="O22" s="87"/>
      <c r="P22" s="88"/>
      <c r="Q22" s="88"/>
      <c r="R22" s="89">
        <f>1068.6</f>
        <v>1068.5999999999999</v>
      </c>
      <c r="S22" s="89">
        <f>185.0702</f>
        <v>185.0702</v>
      </c>
      <c r="T22" s="89">
        <f>37.41155972</f>
        <v>37.41155972</v>
      </c>
      <c r="U22" s="90">
        <f>+IF(ISERR(T22/S22*100),"N/A",T22/S22*100)</f>
        <v>20.214794018702094</v>
      </c>
    </row>
    <row r="23" spans="1:22" ht="13.5" customHeight="1" thickBot="1">
      <c r="B23" s="91" t="s">
        <v>80</v>
      </c>
      <c r="C23" s="92"/>
      <c r="D23" s="92"/>
      <c r="E23" s="93"/>
      <c r="F23" s="93"/>
      <c r="G23" s="93"/>
      <c r="H23" s="94"/>
      <c r="I23" s="94"/>
      <c r="J23" s="94"/>
      <c r="K23" s="94"/>
      <c r="L23" s="94"/>
      <c r="M23" s="94"/>
      <c r="N23" s="94"/>
      <c r="O23" s="94"/>
      <c r="P23" s="95"/>
      <c r="Q23" s="95"/>
      <c r="R23" s="89">
        <f>1171.6</f>
        <v>1171.5999999999999</v>
      </c>
      <c r="S23" s="89">
        <f>96.86265243</f>
        <v>96.862652429999997</v>
      </c>
      <c r="T23" s="89">
        <f>37.41155972</f>
        <v>37.41155972</v>
      </c>
      <c r="U23" s="90">
        <f>+IF(ISERR(T23/S23*100),"N/A",T23/S23*100)</f>
        <v>38.623307106974295</v>
      </c>
    </row>
    <row r="24" spans="1:22" ht="14.85" customHeight="1" thickTop="1" thickBot="1">
      <c r="B24" s="13" t="s">
        <v>81</v>
      </c>
      <c r="C24" s="14"/>
      <c r="D24" s="14"/>
      <c r="E24" s="14"/>
      <c r="F24" s="14"/>
      <c r="G24" s="14"/>
      <c r="H24" s="15"/>
      <c r="I24" s="15"/>
      <c r="J24" s="15"/>
      <c r="K24" s="15"/>
      <c r="L24" s="15"/>
      <c r="M24" s="15"/>
      <c r="N24" s="15"/>
      <c r="O24" s="15"/>
      <c r="P24" s="15"/>
      <c r="Q24" s="15"/>
      <c r="R24" s="15"/>
      <c r="S24" s="15"/>
      <c r="T24" s="15"/>
      <c r="U24" s="16"/>
    </row>
    <row r="25" spans="1:22" ht="44.25" customHeight="1" thickTop="1">
      <c r="B25" s="96" t="s">
        <v>82</v>
      </c>
      <c r="C25" s="98"/>
      <c r="D25" s="98"/>
      <c r="E25" s="98"/>
      <c r="F25" s="98"/>
      <c r="G25" s="98"/>
      <c r="H25" s="98"/>
      <c r="I25" s="98"/>
      <c r="J25" s="98"/>
      <c r="K25" s="98"/>
      <c r="L25" s="98"/>
      <c r="M25" s="98"/>
      <c r="N25" s="98"/>
      <c r="O25" s="98"/>
      <c r="P25" s="98"/>
      <c r="Q25" s="98"/>
      <c r="R25" s="98"/>
      <c r="S25" s="98"/>
      <c r="T25" s="98"/>
      <c r="U25" s="97"/>
    </row>
    <row r="26" spans="1:22" ht="38.25" customHeight="1">
      <c r="B26" s="99" t="s">
        <v>191</v>
      </c>
      <c r="C26" s="101"/>
      <c r="D26" s="101"/>
      <c r="E26" s="101"/>
      <c r="F26" s="101"/>
      <c r="G26" s="101"/>
      <c r="H26" s="101"/>
      <c r="I26" s="101"/>
      <c r="J26" s="101"/>
      <c r="K26" s="101"/>
      <c r="L26" s="101"/>
      <c r="M26" s="101"/>
      <c r="N26" s="101"/>
      <c r="O26" s="101"/>
      <c r="P26" s="101"/>
      <c r="Q26" s="101"/>
      <c r="R26" s="101"/>
      <c r="S26" s="101"/>
      <c r="T26" s="101"/>
      <c r="U26" s="100"/>
    </row>
    <row r="27" spans="1:22" ht="37.5" customHeight="1">
      <c r="B27" s="99" t="s">
        <v>192</v>
      </c>
      <c r="C27" s="101"/>
      <c r="D27" s="101"/>
      <c r="E27" s="101"/>
      <c r="F27" s="101"/>
      <c r="G27" s="101"/>
      <c r="H27" s="101"/>
      <c r="I27" s="101"/>
      <c r="J27" s="101"/>
      <c r="K27" s="101"/>
      <c r="L27" s="101"/>
      <c r="M27" s="101"/>
      <c r="N27" s="101"/>
      <c r="O27" s="101"/>
      <c r="P27" s="101"/>
      <c r="Q27" s="101"/>
      <c r="R27" s="101"/>
      <c r="S27" s="101"/>
      <c r="T27" s="101"/>
      <c r="U27" s="100"/>
    </row>
    <row r="28" spans="1:22" ht="39.75" customHeight="1">
      <c r="B28" s="99" t="s">
        <v>193</v>
      </c>
      <c r="C28" s="101"/>
      <c r="D28" s="101"/>
      <c r="E28" s="101"/>
      <c r="F28" s="101"/>
      <c r="G28" s="101"/>
      <c r="H28" s="101"/>
      <c r="I28" s="101"/>
      <c r="J28" s="101"/>
      <c r="K28" s="101"/>
      <c r="L28" s="101"/>
      <c r="M28" s="101"/>
      <c r="N28" s="101"/>
      <c r="O28" s="101"/>
      <c r="P28" s="101"/>
      <c r="Q28" s="101"/>
      <c r="R28" s="101"/>
      <c r="S28" s="101"/>
      <c r="T28" s="101"/>
      <c r="U28" s="100"/>
    </row>
  </sheetData>
  <mergeCells count="51">
    <mergeCell ref="B27:U27"/>
    <mergeCell ref="B28:U28"/>
    <mergeCell ref="B22:D22"/>
    <mergeCell ref="B23:D23"/>
    <mergeCell ref="B25:U25"/>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sheetPr>
    <tabColor indexed="11"/>
    <pageSetUpPr fitToPage="1"/>
  </sheetPr>
  <dimension ref="A1:AH21"/>
  <sheetViews>
    <sheetView view="pageBreakPreview" zoomScale="80" zoomScaleNormal="80" zoomScaleSheetLayoutView="80" workbookViewId="0">
      <selection activeCell="C29" sqref="C29"/>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194</v>
      </c>
      <c r="D4" s="19" t="s">
        <v>195</v>
      </c>
      <c r="E4" s="19"/>
      <c r="F4" s="19"/>
      <c r="G4" s="19"/>
      <c r="H4" s="19"/>
      <c r="I4" s="20"/>
      <c r="J4" s="21" t="s">
        <v>10</v>
      </c>
      <c r="K4" s="22" t="s">
        <v>11</v>
      </c>
      <c r="L4" s="23" t="s">
        <v>12</v>
      </c>
      <c r="M4" s="23"/>
      <c r="N4" s="23"/>
      <c r="O4" s="23"/>
      <c r="P4" s="21" t="s">
        <v>13</v>
      </c>
      <c r="Q4" s="23" t="s">
        <v>196</v>
      </c>
      <c r="R4" s="23"/>
      <c r="S4" s="21" t="s">
        <v>15</v>
      </c>
      <c r="T4" s="23"/>
      <c r="U4" s="24"/>
    </row>
    <row r="5" spans="1:34" ht="15.75" customHeight="1">
      <c r="B5" s="25" t="s">
        <v>17</v>
      </c>
      <c r="C5" s="27"/>
      <c r="D5" s="27"/>
      <c r="E5" s="27"/>
      <c r="F5" s="27"/>
      <c r="G5" s="27"/>
      <c r="H5" s="27"/>
      <c r="I5" s="27"/>
      <c r="J5" s="27"/>
      <c r="K5" s="27"/>
      <c r="L5" s="27"/>
      <c r="M5" s="27"/>
      <c r="N5" s="27"/>
      <c r="O5" s="27"/>
      <c r="P5" s="27"/>
      <c r="Q5" s="27"/>
      <c r="R5" s="27"/>
      <c r="S5" s="27"/>
      <c r="T5" s="27"/>
      <c r="U5" s="26"/>
    </row>
    <row r="6" spans="1:34" ht="37.5" customHeight="1" thickBot="1">
      <c r="B6" s="28" t="s">
        <v>18</v>
      </c>
      <c r="C6" s="29" t="s">
        <v>19</v>
      </c>
      <c r="D6" s="29"/>
      <c r="E6" s="29"/>
      <c r="F6" s="29"/>
      <c r="G6" s="29"/>
      <c r="H6" s="30"/>
      <c r="I6" s="30"/>
      <c r="J6" s="30" t="s">
        <v>20</v>
      </c>
      <c r="K6" s="29" t="s">
        <v>21</v>
      </c>
      <c r="L6" s="29"/>
      <c r="M6" s="29"/>
      <c r="N6" s="31"/>
      <c r="O6" s="32" t="s">
        <v>22</v>
      </c>
      <c r="P6" s="29" t="s">
        <v>197</v>
      </c>
      <c r="Q6" s="29"/>
      <c r="R6" s="33"/>
      <c r="S6" s="32" t="s">
        <v>24</v>
      </c>
      <c r="T6" s="29" t="s">
        <v>198</v>
      </c>
      <c r="U6" s="34"/>
    </row>
    <row r="7" spans="1:34" ht="22.5" customHeight="1" thickTop="1" thickBot="1">
      <c r="B7" s="13" t="s">
        <v>26</v>
      </c>
      <c r="C7" s="14"/>
      <c r="D7" s="14"/>
      <c r="E7" s="14"/>
      <c r="F7" s="14"/>
      <c r="G7" s="14"/>
      <c r="H7" s="15"/>
      <c r="I7" s="15"/>
      <c r="J7" s="15"/>
      <c r="K7" s="15"/>
      <c r="L7" s="15"/>
      <c r="M7" s="15"/>
      <c r="N7" s="15"/>
      <c r="O7" s="15"/>
      <c r="P7" s="15"/>
      <c r="Q7" s="15"/>
      <c r="R7" s="15"/>
      <c r="S7" s="15"/>
      <c r="T7" s="15"/>
      <c r="U7" s="16"/>
    </row>
    <row r="8" spans="1:34" ht="16.5" customHeight="1" thickTop="1">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c r="A11" s="60"/>
      <c r="B11" s="61" t="s">
        <v>40</v>
      </c>
      <c r="C11" s="62" t="s">
        <v>199</v>
      </c>
      <c r="D11" s="62"/>
      <c r="E11" s="62"/>
      <c r="F11" s="62"/>
      <c r="G11" s="62"/>
      <c r="H11" s="62"/>
      <c r="I11" s="62" t="s">
        <v>200</v>
      </c>
      <c r="J11" s="62"/>
      <c r="K11" s="62"/>
      <c r="L11" s="62" t="s">
        <v>201</v>
      </c>
      <c r="M11" s="62"/>
      <c r="N11" s="62"/>
      <c r="O11" s="62"/>
      <c r="P11" s="63" t="s">
        <v>202</v>
      </c>
      <c r="Q11" s="63" t="s">
        <v>45</v>
      </c>
      <c r="R11" s="65">
        <v>114.4</v>
      </c>
      <c r="S11" s="65" t="s">
        <v>46</v>
      </c>
      <c r="T11" s="65" t="s">
        <v>46</v>
      </c>
      <c r="U11" s="64" t="str">
        <f>IF(ISERR(T11/S11*100),"N/A",T11/S11*100)</f>
        <v>N/A</v>
      </c>
    </row>
    <row r="12" spans="1:34" ht="75" customHeight="1" thickTop="1" thickBot="1">
      <c r="A12" s="60"/>
      <c r="B12" s="61" t="s">
        <v>47</v>
      </c>
      <c r="C12" s="62" t="s">
        <v>203</v>
      </c>
      <c r="D12" s="62"/>
      <c r="E12" s="62"/>
      <c r="F12" s="62"/>
      <c r="G12" s="62"/>
      <c r="H12" s="62"/>
      <c r="I12" s="62" t="s">
        <v>204</v>
      </c>
      <c r="J12" s="62"/>
      <c r="K12" s="62"/>
      <c r="L12" s="62" t="s">
        <v>205</v>
      </c>
      <c r="M12" s="62"/>
      <c r="N12" s="62"/>
      <c r="O12" s="62"/>
      <c r="P12" s="63" t="s">
        <v>206</v>
      </c>
      <c r="Q12" s="63" t="s">
        <v>95</v>
      </c>
      <c r="R12" s="65">
        <v>106</v>
      </c>
      <c r="S12" s="65" t="s">
        <v>46</v>
      </c>
      <c r="T12" s="65" t="s">
        <v>46</v>
      </c>
      <c r="U12" s="64" t="str">
        <f>IF(ISERR(T12/S12*100),"N/A",T12/S12*100)</f>
        <v>N/A</v>
      </c>
    </row>
    <row r="13" spans="1:34" ht="75" customHeight="1" thickTop="1" thickBot="1">
      <c r="A13" s="60"/>
      <c r="B13" s="61" t="s">
        <v>52</v>
      </c>
      <c r="C13" s="62" t="s">
        <v>207</v>
      </c>
      <c r="D13" s="62"/>
      <c r="E13" s="62"/>
      <c r="F13" s="62"/>
      <c r="G13" s="62"/>
      <c r="H13" s="62"/>
      <c r="I13" s="62" t="s">
        <v>208</v>
      </c>
      <c r="J13" s="62"/>
      <c r="K13" s="62"/>
      <c r="L13" s="62" t="s">
        <v>209</v>
      </c>
      <c r="M13" s="62"/>
      <c r="N13" s="62"/>
      <c r="O13" s="62"/>
      <c r="P13" s="63" t="s">
        <v>44</v>
      </c>
      <c r="Q13" s="63" t="s">
        <v>95</v>
      </c>
      <c r="R13" s="63">
        <v>100</v>
      </c>
      <c r="S13" s="63" t="s">
        <v>46</v>
      </c>
      <c r="T13" s="63" t="s">
        <v>46</v>
      </c>
      <c r="U13" s="64" t="str">
        <f>IF(ISERR(T13/S13*100),"N/A",T13/S13*100)</f>
        <v>N/A</v>
      </c>
    </row>
    <row r="14" spans="1:34" ht="75" customHeight="1" thickTop="1" thickBot="1">
      <c r="A14" s="60"/>
      <c r="B14" s="61" t="s">
        <v>57</v>
      </c>
      <c r="C14" s="62" t="s">
        <v>96</v>
      </c>
      <c r="D14" s="62"/>
      <c r="E14" s="62"/>
      <c r="F14" s="62"/>
      <c r="G14" s="62"/>
      <c r="H14" s="62"/>
      <c r="I14" s="62" t="s">
        <v>210</v>
      </c>
      <c r="J14" s="62"/>
      <c r="K14" s="62"/>
      <c r="L14" s="62" t="s">
        <v>211</v>
      </c>
      <c r="M14" s="62"/>
      <c r="N14" s="62"/>
      <c r="O14" s="62"/>
      <c r="P14" s="63" t="s">
        <v>44</v>
      </c>
      <c r="Q14" s="63" t="s">
        <v>62</v>
      </c>
      <c r="R14" s="63">
        <v>100</v>
      </c>
      <c r="S14" s="63" t="s">
        <v>46</v>
      </c>
      <c r="T14" s="63" t="s">
        <v>46</v>
      </c>
      <c r="U14" s="64" t="str">
        <f>IF(ISERR(T14/S14*100),"N/A",T14/S14*100)</f>
        <v>N/A</v>
      </c>
    </row>
    <row r="15" spans="1:34" ht="22.5" customHeight="1" thickTop="1" thickBot="1">
      <c r="B15" s="13" t="s">
        <v>72</v>
      </c>
      <c r="C15" s="14"/>
      <c r="D15" s="14"/>
      <c r="E15" s="14"/>
      <c r="F15" s="14"/>
      <c r="G15" s="14"/>
      <c r="H15" s="15"/>
      <c r="I15" s="15"/>
      <c r="J15" s="15"/>
      <c r="K15" s="15"/>
      <c r="L15" s="15"/>
      <c r="M15" s="15"/>
      <c r="N15" s="15"/>
      <c r="O15" s="15"/>
      <c r="P15" s="15"/>
      <c r="Q15" s="15"/>
      <c r="R15" s="15"/>
      <c r="S15" s="15"/>
      <c r="T15" s="15"/>
      <c r="U15" s="16"/>
      <c r="V15" s="71"/>
    </row>
    <row r="16" spans="1:34" ht="30.75" customHeight="1" thickTop="1">
      <c r="B16" s="72"/>
      <c r="C16" s="73"/>
      <c r="D16" s="73"/>
      <c r="E16" s="73"/>
      <c r="F16" s="73"/>
      <c r="G16" s="73"/>
      <c r="H16" s="74"/>
      <c r="I16" s="74"/>
      <c r="J16" s="74"/>
      <c r="K16" s="74"/>
      <c r="L16" s="74"/>
      <c r="M16" s="74"/>
      <c r="N16" s="74"/>
      <c r="O16" s="74"/>
      <c r="P16" s="75"/>
      <c r="Q16" s="76"/>
      <c r="R16" s="77" t="s">
        <v>73</v>
      </c>
      <c r="S16" s="44" t="s">
        <v>74</v>
      </c>
      <c r="T16" s="77" t="s">
        <v>75</v>
      </c>
      <c r="U16" s="44" t="s">
        <v>76</v>
      </c>
    </row>
    <row r="17" spans="2:21" ht="33" customHeight="1" thickBot="1">
      <c r="B17" s="78"/>
      <c r="C17" s="79"/>
      <c r="D17" s="79"/>
      <c r="E17" s="79"/>
      <c r="F17" s="79"/>
      <c r="G17" s="79"/>
      <c r="H17" s="80"/>
      <c r="I17" s="80"/>
      <c r="J17" s="80"/>
      <c r="K17" s="80"/>
      <c r="L17" s="80"/>
      <c r="M17" s="80"/>
      <c r="N17" s="80"/>
      <c r="O17" s="80"/>
      <c r="P17" s="81"/>
      <c r="Q17" s="82"/>
      <c r="R17" s="83" t="s">
        <v>77</v>
      </c>
      <c r="S17" s="82" t="s">
        <v>77</v>
      </c>
      <c r="T17" s="82" t="s">
        <v>77</v>
      </c>
      <c r="U17" s="82" t="s">
        <v>78</v>
      </c>
    </row>
    <row r="18" spans="2:21" ht="13.5" customHeight="1" thickBot="1">
      <c r="B18" s="84" t="s">
        <v>79</v>
      </c>
      <c r="C18" s="85"/>
      <c r="D18" s="85"/>
      <c r="E18" s="86"/>
      <c r="F18" s="86"/>
      <c r="G18" s="86"/>
      <c r="H18" s="87"/>
      <c r="I18" s="87"/>
      <c r="J18" s="87"/>
      <c r="K18" s="87"/>
      <c r="L18" s="87"/>
      <c r="M18" s="87"/>
      <c r="N18" s="87"/>
      <c r="O18" s="87"/>
      <c r="P18" s="88"/>
      <c r="Q18" s="88"/>
      <c r="R18" s="89">
        <f>1493.366905</f>
        <v>1493.3669050000001</v>
      </c>
      <c r="S18" s="89">
        <f>203.34375</f>
        <v>203.34375</v>
      </c>
      <c r="T18" s="89">
        <f>395.71484848</f>
        <v>395.71484848</v>
      </c>
      <c r="U18" s="90">
        <f>+IF(ISERR(T18/S18*100),"N/A",T18/S18*100)</f>
        <v>194.60389044659598</v>
      </c>
    </row>
    <row r="19" spans="2:21" ht="13.5" customHeight="1" thickBot="1">
      <c r="B19" s="91" t="s">
        <v>80</v>
      </c>
      <c r="C19" s="92"/>
      <c r="D19" s="92"/>
      <c r="E19" s="93"/>
      <c r="F19" s="93"/>
      <c r="G19" s="93"/>
      <c r="H19" s="94"/>
      <c r="I19" s="94"/>
      <c r="J19" s="94"/>
      <c r="K19" s="94"/>
      <c r="L19" s="94"/>
      <c r="M19" s="94"/>
      <c r="N19" s="94"/>
      <c r="O19" s="94"/>
      <c r="P19" s="95"/>
      <c r="Q19" s="95"/>
      <c r="R19" s="89">
        <f>1516.89085421</f>
        <v>1516.89085421</v>
      </c>
      <c r="S19" s="89">
        <f>400.91300024</f>
        <v>400.91300023999997</v>
      </c>
      <c r="T19" s="89">
        <f>395.71484848</f>
        <v>395.71484848</v>
      </c>
      <c r="U19" s="90">
        <f>+IF(ISERR(T19/S19*100),"N/A",T19/S19*100)</f>
        <v>98.703421501201461</v>
      </c>
    </row>
    <row r="20" spans="2:21" ht="14.85" customHeight="1" thickTop="1" thickBot="1">
      <c r="B20" s="13" t="s">
        <v>81</v>
      </c>
      <c r="C20" s="14"/>
      <c r="D20" s="14"/>
      <c r="E20" s="14"/>
      <c r="F20" s="14"/>
      <c r="G20" s="14"/>
      <c r="H20" s="15"/>
      <c r="I20" s="15"/>
      <c r="J20" s="15"/>
      <c r="K20" s="15"/>
      <c r="L20" s="15"/>
      <c r="M20" s="15"/>
      <c r="N20" s="15"/>
      <c r="O20" s="15"/>
      <c r="P20" s="15"/>
      <c r="Q20" s="15"/>
      <c r="R20" s="15"/>
      <c r="S20" s="15"/>
      <c r="T20" s="15"/>
      <c r="U20" s="16"/>
    </row>
    <row r="21" spans="2:21" ht="44.25" customHeight="1" thickTop="1">
      <c r="B21" s="96" t="s">
        <v>82</v>
      </c>
      <c r="C21" s="98"/>
      <c r="D21" s="98"/>
      <c r="E21" s="98"/>
      <c r="F21" s="98"/>
      <c r="G21" s="98"/>
      <c r="H21" s="98"/>
      <c r="I21" s="98"/>
      <c r="J21" s="98"/>
      <c r="K21" s="98"/>
      <c r="L21" s="98"/>
      <c r="M21" s="98"/>
      <c r="N21" s="98"/>
      <c r="O21" s="98"/>
      <c r="P21" s="98"/>
      <c r="Q21" s="98"/>
      <c r="R21" s="98"/>
      <c r="S21" s="98"/>
      <c r="T21" s="98"/>
      <c r="U21" s="97"/>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16</vt:i4>
      </vt:variant>
    </vt:vector>
  </HeadingPairs>
  <TitlesOfParts>
    <vt:vector size="24" baseType="lpstr">
      <vt:lpstr>Portada</vt:lpstr>
      <vt:lpstr>9 G003</vt:lpstr>
      <vt:lpstr>9 K003</vt:lpstr>
      <vt:lpstr>9 K031</vt:lpstr>
      <vt:lpstr>9 K032</vt:lpstr>
      <vt:lpstr>9 K034</vt:lpstr>
      <vt:lpstr>9 K035</vt:lpstr>
      <vt:lpstr>9 K040</vt:lpstr>
      <vt:lpstr>'9 G003'!Área_de_impresión</vt:lpstr>
      <vt:lpstr>'9 K003'!Área_de_impresión</vt:lpstr>
      <vt:lpstr>'9 K031'!Área_de_impresión</vt:lpstr>
      <vt:lpstr>'9 K032'!Área_de_impresión</vt:lpstr>
      <vt:lpstr>'9 K034'!Área_de_impresión</vt:lpstr>
      <vt:lpstr>'9 K035'!Área_de_impresión</vt:lpstr>
      <vt:lpstr>'9 K040'!Área_de_impresión</vt:lpstr>
      <vt:lpstr>Portada!Área_de_impresión</vt:lpstr>
      <vt:lpstr>'9 G003'!Títulos_a_imprimir</vt:lpstr>
      <vt:lpstr>'9 K003'!Títulos_a_imprimir</vt:lpstr>
      <vt:lpstr>'9 K031'!Títulos_a_imprimir</vt:lpstr>
      <vt:lpstr>'9 K032'!Títulos_a_imprimir</vt:lpstr>
      <vt:lpstr>'9 K034'!Títulos_a_imprimir</vt:lpstr>
      <vt:lpstr>'9 K035'!Títulos_a_imprimir</vt:lpstr>
      <vt:lpstr>'9 K040'!Títulos_a_imprimir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2013-05-02T20:18:13Z</dcterms:modified>
</cp:coreProperties>
</file>